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D1D601A-5261-428A-8CAC-166B8D19020C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5" l="1"/>
  <c r="N1" i="24"/>
  <c r="N1" i="23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37" i="25" s="1"/>
  <c r="F4" i="25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2"/>
  <c r="N1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0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19"/>
  <c r="N1" i="18"/>
  <c r="J5" i="17"/>
  <c r="J4" i="25" l="1"/>
  <c r="J36" i="25"/>
  <c r="J36" i="24"/>
  <c r="J4" i="24"/>
  <c r="F37" i="23"/>
  <c r="J4" i="23" s="1"/>
  <c r="F37" i="22"/>
  <c r="J36" i="22" s="1"/>
  <c r="F37" i="21"/>
  <c r="J4" i="21" s="1"/>
  <c r="J5" i="21" s="1"/>
  <c r="F37" i="20"/>
  <c r="J4" i="20" s="1"/>
  <c r="J5" i="20" s="1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J36" i="23" l="1"/>
  <c r="J5" i="25"/>
  <c r="L36" i="24"/>
  <c r="J5" i="24"/>
  <c r="J5" i="23"/>
  <c r="J4" i="22"/>
  <c r="J5" i="22" s="1"/>
  <c r="J36" i="21"/>
  <c r="L36" i="21" s="1"/>
  <c r="J36" i="20"/>
  <c r="L36" i="20" s="1"/>
  <c r="F37" i="19"/>
  <c r="F37" i="18"/>
  <c r="F37" i="17"/>
  <c r="J4" i="17" s="1"/>
  <c r="J36" i="17"/>
  <c r="L36" i="23" l="1"/>
  <c r="L36" i="25"/>
  <c r="L36" i="22"/>
  <c r="J36" i="19"/>
  <c r="J4" i="19"/>
  <c r="J4" i="18"/>
  <c r="J5" i="18" s="1"/>
  <c r="J36" i="18"/>
  <c r="L36" i="17"/>
  <c r="J5" i="19" l="1"/>
  <c r="L36" i="19" s="1"/>
  <c r="L36" i="18"/>
  <c r="J35" i="17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<sst xmlns="http://schemas.openxmlformats.org/spreadsheetml/2006/main" count="469" uniqueCount="61">
  <si>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</si>
  <si>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</si>
  <si>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</si>
  <si>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</si>
  <si>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</si>
  <si>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</si>
  <si>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</si>
  <si>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</si>
  <si>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</si>
  <si>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</si>
  <si>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</si>
  <si>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</si>
  <si>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</si>
  <si>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</si>
  <si>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</si>
  <si>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</si>
  <si>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</si>
  <si>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</si>
  <si>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</si>
  <si>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</si>
  <si>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</si>
  <si>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</si>
  <si>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</si>
  <si>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</si>
  <si>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</si>
  <si>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</si>
  <si>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</si>
  <si>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</si>
  <si>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</si>
  <si>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</si>
  <si>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</si>
  <si>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AHMET İNCE</t>
  </si>
  <si>
    <t>AVANS</t>
  </si>
  <si>
    <t>H.ÇEK-825550</t>
  </si>
  <si>
    <t>KASIM</t>
  </si>
  <si>
    <t>ARALIK</t>
  </si>
  <si>
    <t>1. TAKSİT</t>
  </si>
  <si>
    <t>2. TAKSİT</t>
  </si>
  <si>
    <t>OCAK</t>
  </si>
  <si>
    <t>3. TAKSİT</t>
  </si>
  <si>
    <t>ŞUBAT</t>
  </si>
  <si>
    <t>4. TAKSİT</t>
  </si>
  <si>
    <t>MART</t>
  </si>
  <si>
    <t>5. TAKSİT</t>
  </si>
  <si>
    <t>NİSAN</t>
  </si>
  <si>
    <t>6. TAKSİT</t>
  </si>
  <si>
    <t>HER AYIN EN GEÇ 17 Sİ SÜTÜ ÖDENECEK KART ÖDEMESİ VAR</t>
  </si>
  <si>
    <t>Z.EYYÜP AĞA</t>
  </si>
  <si>
    <t xml:space="preserve"> </t>
  </si>
  <si>
    <t>KOMŞUSUNA 19,50 YAZMIŞLAR</t>
  </si>
  <si>
    <t>V.EYYÜPAĞA GÖNDERİLEN</t>
  </si>
  <si>
    <t xml:space="preserve">08/01/2026 tarihinde İSAK BEY talimatıyla </t>
  </si>
  <si>
    <t>MAYIS</t>
  </si>
  <si>
    <t>aralık 2. taksit (100.000,00) ertelenmiştir.</t>
  </si>
  <si>
    <t>V.EYYÜPAĞA</t>
  </si>
  <si>
    <t xml:space="preserve">14/02/2026 tarihinde İSAK BEY talimatıyla </t>
  </si>
  <si>
    <t>Ocak 2. taksit (100.000,00) ertelenmiştir.</t>
  </si>
  <si>
    <t>HAZİRAN</t>
  </si>
  <si>
    <t>D.EYYÜPAĞA</t>
  </si>
  <si>
    <t>Z.K.EYYÜPAĞA</t>
  </si>
  <si>
    <t>Z.KATILIM 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</si>
</sst>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71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0" fillId="0" borderId="0" xfId="210" applyFont="1"/>
    <xf numFmtId="43" fontId="0" fillId="0" borderId="9" xfId="210" applyFont="1" applyBorder="1"/>
    <xf numFmtId="14" fontId="0" fillId="2" borderId="9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43" fontId="7" fillId="0" borderId="0" xfId="210" applyFont="1"/>
    <xf numFmtId="0" fontId="7" fillId="0" borderId="0" xfId="0" applyFont="1"/>
    <xf numFmtId="43" fontId="0" fillId="0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10" xfId="0" applyFont="1" applyBorder="1" applyAlignment="1">
      <alignment horizontal="center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N28" sqref="N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0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48" customWidth="1"/>
    <col min="15" max="15" width="16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SUM(N3:N10)</f>
        <v>500000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45996</v>
      </c>
      <c r="M3" s="13" t="s">
        <v>33</v>
      </c>
      <c r="N3" s="51">
        <v>350000</v>
      </c>
    </row>
    <row r="4" spans="2:29" x14ac:dyDescent="0.25">
      <c r="B4" s="7">
        <v>45962</v>
      </c>
      <c r="C4" s="8">
        <v>460</v>
      </c>
      <c r="D4" s="9"/>
      <c r="E4" s="10">
        <v>19.600000000000001</v>
      </c>
      <c r="F4" s="33">
        <f>E4*C4</f>
        <v>9016</v>
      </c>
      <c r="G4" s="11"/>
      <c r="H4" s="12" t="s">
        <v>6</v>
      </c>
      <c r="I4" s="13">
        <v>0.01</v>
      </c>
      <c r="J4" s="14">
        <f>(F36+F37)*I4</f>
        <v>2562.6999999999998</v>
      </c>
      <c r="L4" s="50">
        <v>45973</v>
      </c>
      <c r="M4" s="13" t="s">
        <v>47</v>
      </c>
      <c r="N4" s="51">
        <v>250000</v>
      </c>
    </row>
    <row r="5" spans="2:29" x14ac:dyDescent="0.25">
      <c r="B5" s="7">
        <v>45963</v>
      </c>
      <c r="C5" s="8">
        <v>473</v>
      </c>
      <c r="D5" s="9"/>
      <c r="E5" s="10">
        <v>19.600000000000001</v>
      </c>
      <c r="F5" s="33">
        <f t="shared" ref="F5:F34" si="0">E5*C5</f>
        <v>9270.8000000000011</v>
      </c>
      <c r="G5" s="11"/>
      <c r="H5" s="12" t="s">
        <v>7</v>
      </c>
      <c r="I5" s="13">
        <v>1E-3</v>
      </c>
      <c r="J5" s="14">
        <f>(F36+F37-J4-J6)*I5</f>
        <v>253.70729999999998</v>
      </c>
      <c r="L5" s="52" t="s">
        <v>34</v>
      </c>
      <c r="M5" s="52" t="s">
        <v>36</v>
      </c>
      <c r="N5" s="53">
        <v>-100000</v>
      </c>
    </row>
    <row r="6" spans="2:29" x14ac:dyDescent="0.25">
      <c r="B6" s="7">
        <v>45964</v>
      </c>
      <c r="C6" s="8">
        <v>466</v>
      </c>
      <c r="D6" s="9"/>
      <c r="E6" s="10">
        <v>19.600000000000001</v>
      </c>
      <c r="F6" s="33">
        <f t="shared" si="0"/>
        <v>9133.6</v>
      </c>
      <c r="G6" s="11"/>
      <c r="H6" s="12" t="s">
        <v>8</v>
      </c>
      <c r="I6" s="13"/>
      <c r="J6" s="14"/>
      <c r="L6" s="17" t="s">
        <v>35</v>
      </c>
      <c r="M6" s="17" t="s">
        <v>37</v>
      </c>
      <c r="N6" s="49"/>
    </row>
    <row r="7" spans="2:29" x14ac:dyDescent="0.25">
      <c r="B7" s="7">
        <v>45965</v>
      </c>
      <c r="C7" s="8">
        <v>453</v>
      </c>
      <c r="D7" s="9"/>
      <c r="E7" s="10">
        <v>19.600000000000001</v>
      </c>
      <c r="F7" s="33">
        <f t="shared" si="0"/>
        <v>8878.8000000000011</v>
      </c>
      <c r="G7" s="11"/>
      <c r="H7" s="12" t="s">
        <v>9</v>
      </c>
      <c r="I7" s="13"/>
      <c r="J7" s="14">
        <f>'EKİM 2025'!J39*-1</f>
        <v>0</v>
      </c>
      <c r="L7" s="17" t="s">
        <v>38</v>
      </c>
      <c r="M7" s="17" t="s">
        <v>39</v>
      </c>
      <c r="N7" s="49"/>
    </row>
    <row r="8" spans="2:29" x14ac:dyDescent="0.25">
      <c r="B8" s="7">
        <v>45966</v>
      </c>
      <c r="C8" s="8">
        <v>448</v>
      </c>
      <c r="D8" s="9"/>
      <c r="E8" s="10">
        <v>19.600000000000001</v>
      </c>
      <c r="F8" s="33">
        <f t="shared" si="0"/>
        <v>8780.8000000000011</v>
      </c>
      <c r="G8" s="15"/>
      <c r="H8" s="16" t="s">
        <v>36</v>
      </c>
      <c r="I8" s="17"/>
      <c r="J8" s="18">
        <v>100000</v>
      </c>
      <c r="L8" s="17" t="s">
        <v>40</v>
      </c>
      <c r="M8" s="17" t="s">
        <v>41</v>
      </c>
      <c r="N8" s="49"/>
    </row>
    <row r="9" spans="2:29" x14ac:dyDescent="0.25">
      <c r="B9" s="7">
        <v>45967</v>
      </c>
      <c r="C9" s="8">
        <v>435</v>
      </c>
      <c r="D9" s="9"/>
      <c r="E9" s="10">
        <v>19.600000000000001</v>
      </c>
      <c r="F9" s="33">
        <f t="shared" si="0"/>
        <v>8526</v>
      </c>
      <c r="G9" s="15"/>
      <c r="H9" s="16"/>
      <c r="I9" s="17"/>
      <c r="J9" s="18"/>
      <c r="L9" s="17" t="s">
        <v>42</v>
      </c>
      <c r="M9" s="17" t="s">
        <v>43</v>
      </c>
      <c r="N9" s="49"/>
    </row>
    <row r="10" spans="2:29" x14ac:dyDescent="0.25">
      <c r="B10" s="7">
        <v>45968</v>
      </c>
      <c r="C10" s="8">
        <v>470</v>
      </c>
      <c r="D10" s="9"/>
      <c r="E10" s="10">
        <v>19.600000000000001</v>
      </c>
      <c r="F10" s="33">
        <f t="shared" si="0"/>
        <v>9212</v>
      </c>
      <c r="G10" s="15"/>
      <c r="H10" s="16"/>
      <c r="I10" s="17"/>
      <c r="J10" s="18"/>
      <c r="L10" s="17" t="s">
        <v>44</v>
      </c>
      <c r="M10" s="17" t="s">
        <v>45</v>
      </c>
      <c r="N10" s="49"/>
    </row>
    <row r="11" spans="2:29" x14ac:dyDescent="0.25">
      <c r="B11" s="7">
        <v>45969</v>
      </c>
      <c r="C11" s="8">
        <v>439</v>
      </c>
      <c r="D11" s="9"/>
      <c r="E11" s="10">
        <v>19.600000000000001</v>
      </c>
      <c r="F11" s="33">
        <f t="shared" si="0"/>
        <v>8604.4000000000015</v>
      </c>
      <c r="G11" s="19"/>
      <c r="H11" s="16"/>
      <c r="I11" s="17"/>
      <c r="J11" s="18"/>
    </row>
    <row r="12" spans="2:29" x14ac:dyDescent="0.25">
      <c r="B12" s="7">
        <v>45970</v>
      </c>
      <c r="C12" s="8">
        <v>445</v>
      </c>
      <c r="D12" s="9"/>
      <c r="E12" s="10">
        <v>19.600000000000001</v>
      </c>
      <c r="F12" s="33">
        <f t="shared" si="0"/>
        <v>8722</v>
      </c>
      <c r="G12" s="15">
        <v>46008</v>
      </c>
      <c r="H12" s="16" t="s">
        <v>50</v>
      </c>
      <c r="I12" s="17"/>
      <c r="J12" s="18">
        <v>153453.59</v>
      </c>
    </row>
    <row r="13" spans="2:29" x14ac:dyDescent="0.25">
      <c r="B13" s="7">
        <v>45971</v>
      </c>
      <c r="C13" s="8">
        <v>457</v>
      </c>
      <c r="D13" s="9"/>
      <c r="E13" s="10">
        <v>19.600000000000001</v>
      </c>
      <c r="F13" s="33">
        <f t="shared" si="0"/>
        <v>8957.2000000000007</v>
      </c>
      <c r="G13" s="19"/>
      <c r="H13" s="16"/>
      <c r="I13" s="17"/>
      <c r="J13" s="18"/>
      <c r="L13" s="55" t="s">
        <v>46</v>
      </c>
    </row>
    <row r="14" spans="2:29" x14ac:dyDescent="0.25">
      <c r="B14" s="7">
        <v>45972</v>
      </c>
      <c r="C14" s="8">
        <v>458</v>
      </c>
      <c r="D14" s="9"/>
      <c r="E14" s="10">
        <v>19.600000000000001</v>
      </c>
      <c r="F14" s="33">
        <f t="shared" si="0"/>
        <v>8976.8000000000011</v>
      </c>
      <c r="G14" s="19"/>
      <c r="H14" s="16"/>
      <c r="I14" s="17"/>
      <c r="J14" s="18"/>
    </row>
    <row r="15" spans="2:29" x14ac:dyDescent="0.25">
      <c r="B15" s="7">
        <v>45973</v>
      </c>
      <c r="C15" s="8">
        <v>467</v>
      </c>
      <c r="D15" s="9"/>
      <c r="E15" s="10">
        <v>19.600000000000001</v>
      </c>
      <c r="F15" s="33">
        <f t="shared" si="0"/>
        <v>9153.2000000000007</v>
      </c>
      <c r="G15" s="19"/>
      <c r="H15" s="16"/>
      <c r="I15" s="17"/>
      <c r="J15" s="18"/>
    </row>
    <row r="16" spans="2:29" x14ac:dyDescent="0.25">
      <c r="B16" s="7">
        <v>45974</v>
      </c>
      <c r="C16" s="8">
        <v>432</v>
      </c>
      <c r="D16" s="9"/>
      <c r="E16" s="10">
        <v>19.600000000000001</v>
      </c>
      <c r="F16" s="33">
        <f t="shared" si="0"/>
        <v>8467.2000000000007</v>
      </c>
      <c r="G16" s="19"/>
      <c r="H16" s="16"/>
      <c r="I16" s="17"/>
      <c r="J16" s="18"/>
    </row>
    <row r="17" spans="2:14" x14ac:dyDescent="0.25">
      <c r="B17" s="7">
        <v>45975</v>
      </c>
      <c r="C17" s="8">
        <v>425</v>
      </c>
      <c r="D17" s="9"/>
      <c r="E17" s="10">
        <v>19.600000000000001</v>
      </c>
      <c r="F17" s="33">
        <f t="shared" si="0"/>
        <v>8330</v>
      </c>
      <c r="G17" s="19"/>
      <c r="H17" s="16"/>
      <c r="I17" s="17"/>
      <c r="J17" s="18"/>
    </row>
    <row r="18" spans="2:14" x14ac:dyDescent="0.25">
      <c r="B18" s="7">
        <v>45976</v>
      </c>
      <c r="C18" s="8">
        <v>437</v>
      </c>
      <c r="D18" s="9"/>
      <c r="E18" s="10">
        <v>19.600000000000001</v>
      </c>
      <c r="F18" s="33">
        <f t="shared" si="0"/>
        <v>8565.2000000000007</v>
      </c>
      <c r="G18" s="19"/>
      <c r="H18" s="16"/>
      <c r="I18" s="17"/>
      <c r="J18" s="18"/>
      <c r="L18" t="s">
        <v>49</v>
      </c>
    </row>
    <row r="19" spans="2:14" x14ac:dyDescent="0.25">
      <c r="B19" s="7">
        <v>45977</v>
      </c>
      <c r="C19" s="8">
        <v>398</v>
      </c>
      <c r="D19" s="9"/>
      <c r="E19" s="10">
        <v>19.600000000000001</v>
      </c>
      <c r="F19" s="33">
        <f t="shared" si="0"/>
        <v>7800.8</v>
      </c>
      <c r="G19" s="19"/>
      <c r="H19" s="16"/>
      <c r="I19" s="17"/>
      <c r="J19" s="18"/>
      <c r="L19" t="s">
        <v>48</v>
      </c>
    </row>
    <row r="20" spans="2:14" x14ac:dyDescent="0.25">
      <c r="B20" s="7">
        <v>45978</v>
      </c>
      <c r="C20" s="8">
        <v>446</v>
      </c>
      <c r="D20" s="9"/>
      <c r="E20" s="10">
        <v>19.600000000000001</v>
      </c>
      <c r="F20" s="33">
        <f t="shared" si="0"/>
        <v>8741.6</v>
      </c>
      <c r="G20" s="19"/>
      <c r="H20" s="16"/>
      <c r="I20" s="17"/>
      <c r="J20" s="18"/>
    </row>
    <row r="21" spans="2:14" x14ac:dyDescent="0.25">
      <c r="B21" s="7">
        <v>45979</v>
      </c>
      <c r="C21" s="8">
        <v>422</v>
      </c>
      <c r="D21" s="9"/>
      <c r="E21" s="10">
        <v>19.600000000000001</v>
      </c>
      <c r="F21" s="33">
        <f t="shared" si="0"/>
        <v>8271.2000000000007</v>
      </c>
      <c r="G21" s="19"/>
      <c r="H21" s="16"/>
      <c r="I21" s="17"/>
      <c r="J21" s="18"/>
    </row>
    <row r="22" spans="2:14" x14ac:dyDescent="0.25">
      <c r="B22" s="7">
        <v>45980</v>
      </c>
      <c r="C22" s="8">
        <v>413</v>
      </c>
      <c r="D22" s="9"/>
      <c r="E22" s="10">
        <v>19.600000000000001</v>
      </c>
      <c r="F22" s="33">
        <f t="shared" si="0"/>
        <v>8094.8</v>
      </c>
      <c r="G22" s="19"/>
      <c r="H22" s="16"/>
      <c r="I22" s="17"/>
      <c r="J22" s="18"/>
    </row>
    <row r="23" spans="2:14" x14ac:dyDescent="0.25">
      <c r="B23" s="7">
        <v>45981</v>
      </c>
      <c r="C23" s="8">
        <v>412</v>
      </c>
      <c r="D23" s="9"/>
      <c r="E23" s="10">
        <v>19.600000000000001</v>
      </c>
      <c r="F23" s="33">
        <f t="shared" si="0"/>
        <v>8075.2000000000007</v>
      </c>
      <c r="G23" s="19"/>
      <c r="H23" s="16"/>
      <c r="I23" s="17"/>
      <c r="J23" s="18"/>
    </row>
    <row r="24" spans="2:14" x14ac:dyDescent="0.25">
      <c r="B24" s="7">
        <v>45982</v>
      </c>
      <c r="C24" s="8">
        <v>418</v>
      </c>
      <c r="D24" s="9"/>
      <c r="E24" s="10">
        <v>19.600000000000001</v>
      </c>
      <c r="F24" s="33">
        <f t="shared" si="0"/>
        <v>8192.8000000000011</v>
      </c>
      <c r="G24" s="19"/>
      <c r="H24" s="16"/>
      <c r="I24" s="17"/>
      <c r="J24" s="18"/>
    </row>
    <row r="25" spans="2:14" x14ac:dyDescent="0.25">
      <c r="B25" s="7">
        <v>45983</v>
      </c>
      <c r="C25" s="8">
        <v>410</v>
      </c>
      <c r="D25" s="9"/>
      <c r="E25" s="10">
        <v>19.600000000000001</v>
      </c>
      <c r="F25" s="33">
        <f t="shared" si="0"/>
        <v>8036.0000000000009</v>
      </c>
      <c r="G25" s="19"/>
      <c r="H25" s="16"/>
      <c r="I25" s="17"/>
      <c r="J25" s="18"/>
    </row>
    <row r="26" spans="2:14" x14ac:dyDescent="0.25">
      <c r="B26" s="7">
        <v>45984</v>
      </c>
      <c r="C26" s="8">
        <v>429</v>
      </c>
      <c r="D26" s="9"/>
      <c r="E26" s="10">
        <v>19.600000000000001</v>
      </c>
      <c r="F26" s="33">
        <f t="shared" si="0"/>
        <v>8408.4000000000015</v>
      </c>
      <c r="G26" s="19"/>
      <c r="H26" s="16"/>
      <c r="I26" s="17"/>
      <c r="J26" s="18"/>
    </row>
    <row r="27" spans="2:14" x14ac:dyDescent="0.25">
      <c r="B27" s="7">
        <v>45985</v>
      </c>
      <c r="C27" s="8">
        <v>419</v>
      </c>
      <c r="D27" s="9"/>
      <c r="E27" s="10">
        <v>19.600000000000001</v>
      </c>
      <c r="F27" s="33">
        <f t="shared" si="0"/>
        <v>8212.4000000000015</v>
      </c>
      <c r="G27" s="19"/>
      <c r="H27" s="16"/>
      <c r="I27" s="17"/>
      <c r="J27" s="18"/>
      <c r="N27"/>
    </row>
    <row r="28" spans="2:14" x14ac:dyDescent="0.25">
      <c r="B28" s="7">
        <v>45986</v>
      </c>
      <c r="C28" s="8">
        <v>447</v>
      </c>
      <c r="D28" s="9"/>
      <c r="E28" s="10">
        <v>19.600000000000001</v>
      </c>
      <c r="F28" s="33">
        <f t="shared" si="0"/>
        <v>8761.2000000000007</v>
      </c>
      <c r="G28" s="19"/>
      <c r="H28" s="16"/>
      <c r="I28" s="17"/>
      <c r="J28" s="18"/>
      <c r="N28"/>
    </row>
    <row r="29" spans="2:14" x14ac:dyDescent="0.25">
      <c r="B29" s="7">
        <v>45987</v>
      </c>
      <c r="C29" s="8">
        <v>403</v>
      </c>
      <c r="D29" s="9"/>
      <c r="E29" s="10">
        <v>19.600000000000001</v>
      </c>
      <c r="F29" s="33">
        <f t="shared" si="0"/>
        <v>7898.8</v>
      </c>
      <c r="G29" s="19"/>
      <c r="H29" s="16"/>
      <c r="I29" s="17"/>
      <c r="J29" s="18"/>
      <c r="N29"/>
    </row>
    <row r="30" spans="2:14" x14ac:dyDescent="0.25">
      <c r="B30" s="7">
        <v>45988</v>
      </c>
      <c r="C30" s="8">
        <v>425</v>
      </c>
      <c r="D30" s="9"/>
      <c r="E30" s="10">
        <v>19.600000000000001</v>
      </c>
      <c r="F30" s="33">
        <f t="shared" si="0"/>
        <v>8330</v>
      </c>
      <c r="G30" s="19"/>
      <c r="H30" s="16"/>
      <c r="I30" s="17"/>
      <c r="J30" s="18"/>
      <c r="N30"/>
    </row>
    <row r="31" spans="2:14" x14ac:dyDescent="0.25">
      <c r="B31" s="7">
        <v>45989</v>
      </c>
      <c r="C31" s="8">
        <v>433</v>
      </c>
      <c r="D31" s="9"/>
      <c r="E31" s="10">
        <v>19.600000000000001</v>
      </c>
      <c r="F31" s="33">
        <f t="shared" si="0"/>
        <v>8486.8000000000011</v>
      </c>
      <c r="G31" s="19"/>
      <c r="H31" s="16"/>
      <c r="I31" s="17"/>
      <c r="J31" s="18"/>
      <c r="N31"/>
    </row>
    <row r="32" spans="2:14" x14ac:dyDescent="0.25">
      <c r="B32" s="7">
        <v>45990</v>
      </c>
      <c r="C32" s="8">
        <v>430</v>
      </c>
      <c r="D32" s="9"/>
      <c r="E32" s="10">
        <v>19.600000000000001</v>
      </c>
      <c r="F32" s="33">
        <f t="shared" si="0"/>
        <v>8428</v>
      </c>
      <c r="G32" s="19"/>
      <c r="H32" s="16"/>
      <c r="I32" s="17"/>
      <c r="J32" s="18"/>
      <c r="N32"/>
    </row>
    <row r="33" spans="2:14" x14ac:dyDescent="0.25">
      <c r="B33" s="7">
        <v>45991</v>
      </c>
      <c r="C33" s="8">
        <v>405</v>
      </c>
      <c r="D33" s="9"/>
      <c r="E33" s="10">
        <v>19.600000000000001</v>
      </c>
      <c r="F33" s="33">
        <f t="shared" si="0"/>
        <v>7938.0000000000009</v>
      </c>
      <c r="G33" s="19"/>
      <c r="H33" s="16"/>
      <c r="I33" s="17"/>
      <c r="J33" s="18"/>
      <c r="N33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/>
    </row>
    <row r="35" spans="2:14" x14ac:dyDescent="0.25">
      <c r="B35" s="38" t="s">
        <v>10</v>
      </c>
      <c r="C35" s="39">
        <f>SUM(C4:C34)</f>
        <v>13075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256269.99729999999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256269.99999999997</v>
      </c>
      <c r="L36" s="31">
        <f>J36-J4-J5-J6</f>
        <v>253453.59269999995</v>
      </c>
      <c r="N36"/>
    </row>
    <row r="37" spans="2:14" x14ac:dyDescent="0.25">
      <c r="B37" s="26" t="s">
        <v>14</v>
      </c>
      <c r="C37" s="30">
        <f>C35</f>
        <v>13075</v>
      </c>
      <c r="D37" s="9">
        <f>D35/1.03</f>
        <v>0</v>
      </c>
      <c r="E37" s="10"/>
      <c r="F37" s="33">
        <f>SUM(F4:F36)</f>
        <v>256269.99999999997</v>
      </c>
      <c r="G37" s="19"/>
      <c r="H37" s="17" t="s">
        <v>15</v>
      </c>
      <c r="I37" s="17">
        <v>0.01</v>
      </c>
      <c r="J37" s="18"/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2.6999999827239662E-3</v>
      </c>
      <c r="N39"/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N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N41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SUM(N3:N10)</f>
        <v>500000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45996</v>
      </c>
      <c r="M3" s="13" t="s">
        <v>33</v>
      </c>
      <c r="N3" s="51">
        <v>350000</v>
      </c>
    </row>
    <row r="4" spans="2:29" x14ac:dyDescent="0.25">
      <c r="B4" s="7">
        <v>45992</v>
      </c>
      <c r="C4" s="8">
        <v>414</v>
      </c>
      <c r="D4" s="9"/>
      <c r="E4" s="10">
        <v>20</v>
      </c>
      <c r="F4" s="33">
        <f>E4*C4</f>
        <v>8280</v>
      </c>
      <c r="G4" s="11"/>
      <c r="H4" s="12" t="s">
        <v>6</v>
      </c>
      <c r="I4" s="13">
        <v>0.01</v>
      </c>
      <c r="J4" s="14">
        <f>(F36+F37)*I4</f>
        <v>2425.9</v>
      </c>
      <c r="L4" s="50">
        <v>45973</v>
      </c>
      <c r="M4" s="13"/>
      <c r="N4" s="51">
        <v>250000</v>
      </c>
    </row>
    <row r="5" spans="2:29" x14ac:dyDescent="0.25">
      <c r="B5" s="7">
        <v>45993</v>
      </c>
      <c r="C5" s="8">
        <v>371.5</v>
      </c>
      <c r="D5" s="9"/>
      <c r="E5" s="10">
        <v>20</v>
      </c>
      <c r="F5" s="33">
        <f t="shared" ref="F5:F34" si="0">E5*C5</f>
        <v>7430</v>
      </c>
      <c r="G5" s="11"/>
      <c r="H5" s="12" t="s">
        <v>7</v>
      </c>
      <c r="I5" s="13">
        <v>1E-3</v>
      </c>
      <c r="J5" s="14">
        <f>(F36+F37-J4-J6)*I5</f>
        <v>240.16410000000002</v>
      </c>
      <c r="L5" s="52" t="s">
        <v>34</v>
      </c>
      <c r="M5" s="52" t="s">
        <v>36</v>
      </c>
      <c r="N5" s="53">
        <v>-100000</v>
      </c>
    </row>
    <row r="6" spans="2:29" x14ac:dyDescent="0.25">
      <c r="B6" s="7">
        <v>45994</v>
      </c>
      <c r="C6" s="8">
        <v>390</v>
      </c>
      <c r="D6" s="9"/>
      <c r="E6" s="10">
        <v>20</v>
      </c>
      <c r="F6" s="33">
        <f t="shared" si="0"/>
        <v>7800</v>
      </c>
      <c r="G6" s="11"/>
      <c r="H6" s="12" t="s">
        <v>8</v>
      </c>
      <c r="I6" s="13"/>
      <c r="J6" s="14"/>
      <c r="L6" s="17" t="s">
        <v>38</v>
      </c>
      <c r="M6" s="17" t="s">
        <v>37</v>
      </c>
      <c r="N6" s="56"/>
    </row>
    <row r="7" spans="2:29" x14ac:dyDescent="0.25">
      <c r="B7" s="7">
        <v>45995</v>
      </c>
      <c r="C7" s="8">
        <v>375</v>
      </c>
      <c r="D7" s="9"/>
      <c r="E7" s="10">
        <v>20</v>
      </c>
      <c r="F7" s="33">
        <f t="shared" si="0"/>
        <v>7500</v>
      </c>
      <c r="G7" s="11"/>
      <c r="H7" s="12" t="s">
        <v>9</v>
      </c>
      <c r="I7" s="13"/>
      <c r="J7" s="14">
        <f>'KASIM 2025'!J39*-1</f>
        <v>-2.6999999827239662E-3</v>
      </c>
      <c r="L7" s="17" t="s">
        <v>40</v>
      </c>
      <c r="M7" s="17" t="s">
        <v>39</v>
      </c>
      <c r="N7" s="49"/>
    </row>
    <row r="8" spans="2:29" x14ac:dyDescent="0.25">
      <c r="B8" s="7">
        <v>45996</v>
      </c>
      <c r="C8" s="8">
        <v>402</v>
      </c>
      <c r="D8" s="9"/>
      <c r="E8" s="10">
        <v>20</v>
      </c>
      <c r="F8" s="33">
        <f t="shared" si="0"/>
        <v>8040</v>
      </c>
      <c r="G8" s="15"/>
      <c r="H8" s="16"/>
      <c r="I8" s="17"/>
      <c r="J8" s="18"/>
      <c r="L8" s="17" t="s">
        <v>42</v>
      </c>
      <c r="M8" s="17" t="s">
        <v>41</v>
      </c>
      <c r="N8" s="49"/>
    </row>
    <row r="9" spans="2:29" x14ac:dyDescent="0.25">
      <c r="B9" s="7">
        <v>45997</v>
      </c>
      <c r="C9" s="8">
        <v>389</v>
      </c>
      <c r="D9" s="9"/>
      <c r="E9" s="10">
        <v>20</v>
      </c>
      <c r="F9" s="33">
        <f t="shared" si="0"/>
        <v>7780</v>
      </c>
      <c r="G9" s="15"/>
      <c r="H9" s="16"/>
      <c r="I9" s="17"/>
      <c r="J9" s="18"/>
      <c r="L9" s="17" t="s">
        <v>44</v>
      </c>
      <c r="M9" s="17" t="s">
        <v>43</v>
      </c>
      <c r="N9" s="49"/>
    </row>
    <row r="10" spans="2:29" x14ac:dyDescent="0.25">
      <c r="B10" s="7">
        <v>45998</v>
      </c>
      <c r="C10" s="8">
        <v>0</v>
      </c>
      <c r="D10" s="9"/>
      <c r="E10" s="10">
        <v>20</v>
      </c>
      <c r="F10" s="33">
        <f t="shared" si="0"/>
        <v>0</v>
      </c>
      <c r="G10" s="15"/>
      <c r="H10" s="16"/>
      <c r="I10" s="17"/>
      <c r="J10" s="18"/>
      <c r="L10" s="17" t="s">
        <v>52</v>
      </c>
      <c r="M10" s="17" t="s">
        <v>45</v>
      </c>
      <c r="N10" s="49"/>
    </row>
    <row r="11" spans="2:29" x14ac:dyDescent="0.25">
      <c r="B11" s="7">
        <v>45999</v>
      </c>
      <c r="C11" s="8">
        <v>795</v>
      </c>
      <c r="D11" s="9"/>
      <c r="E11" s="10">
        <v>20</v>
      </c>
      <c r="F11" s="33">
        <f t="shared" si="0"/>
        <v>15900</v>
      </c>
      <c r="G11" s="19"/>
      <c r="H11" s="16"/>
      <c r="I11" s="17"/>
      <c r="J11" s="18"/>
    </row>
    <row r="12" spans="2:29" x14ac:dyDescent="0.25">
      <c r="B12" s="7">
        <v>46000</v>
      </c>
      <c r="C12" s="8">
        <v>402.5</v>
      </c>
      <c r="D12" s="9"/>
      <c r="E12" s="10">
        <v>20</v>
      </c>
      <c r="F12" s="33">
        <f t="shared" si="0"/>
        <v>8050</v>
      </c>
      <c r="G12" s="19"/>
      <c r="H12" s="16"/>
      <c r="I12" s="17"/>
      <c r="J12" s="18"/>
    </row>
    <row r="13" spans="2:29" x14ac:dyDescent="0.25">
      <c r="B13" s="7">
        <v>46001</v>
      </c>
      <c r="C13" s="8">
        <v>374.5</v>
      </c>
      <c r="D13" s="9"/>
      <c r="E13" s="10">
        <v>20</v>
      </c>
      <c r="F13" s="33">
        <f t="shared" si="0"/>
        <v>7490</v>
      </c>
      <c r="G13" s="19"/>
      <c r="H13" s="16"/>
      <c r="I13" s="17"/>
      <c r="J13" s="18"/>
    </row>
    <row r="14" spans="2:29" x14ac:dyDescent="0.25">
      <c r="B14" s="7">
        <v>46002</v>
      </c>
      <c r="C14" s="8">
        <v>386</v>
      </c>
      <c r="D14" s="9"/>
      <c r="E14" s="10">
        <v>20</v>
      </c>
      <c r="F14" s="33">
        <f t="shared" si="0"/>
        <v>7720</v>
      </c>
      <c r="G14" s="15">
        <v>46042</v>
      </c>
      <c r="H14" s="16" t="s">
        <v>54</v>
      </c>
      <c r="I14" s="17"/>
      <c r="J14" s="18">
        <v>235125.46</v>
      </c>
      <c r="L14" t="s">
        <v>51</v>
      </c>
    </row>
    <row r="15" spans="2:29" x14ac:dyDescent="0.25">
      <c r="B15" s="7">
        <v>46003</v>
      </c>
      <c r="C15" s="8">
        <v>391</v>
      </c>
      <c r="D15" s="9"/>
      <c r="E15" s="10">
        <v>20</v>
      </c>
      <c r="F15" s="33">
        <f t="shared" si="0"/>
        <v>7820</v>
      </c>
      <c r="G15" s="19"/>
      <c r="H15" s="16"/>
      <c r="I15" s="17"/>
      <c r="J15" s="18"/>
      <c r="L15" t="s">
        <v>53</v>
      </c>
    </row>
    <row r="16" spans="2:29" x14ac:dyDescent="0.25">
      <c r="B16" s="7">
        <v>46004</v>
      </c>
      <c r="C16" s="8">
        <v>384</v>
      </c>
      <c r="D16" s="9"/>
      <c r="E16" s="10">
        <v>20</v>
      </c>
      <c r="F16" s="33">
        <f t="shared" si="0"/>
        <v>7680</v>
      </c>
      <c r="G16" s="19"/>
      <c r="H16" s="16"/>
      <c r="I16" s="17"/>
      <c r="J16" s="18"/>
    </row>
    <row r="17" spans="2:10" x14ac:dyDescent="0.25">
      <c r="B17" s="7">
        <v>46005</v>
      </c>
      <c r="C17" s="8">
        <v>379</v>
      </c>
      <c r="D17" s="9"/>
      <c r="E17" s="10">
        <v>20</v>
      </c>
      <c r="F17" s="33">
        <f t="shared" si="0"/>
        <v>7580</v>
      </c>
      <c r="G17" s="19"/>
      <c r="H17" s="16"/>
      <c r="I17" s="17"/>
      <c r="J17" s="18"/>
    </row>
    <row r="18" spans="2:10" x14ac:dyDescent="0.25">
      <c r="B18" s="7">
        <v>46006</v>
      </c>
      <c r="C18" s="8">
        <v>378</v>
      </c>
      <c r="D18" s="9"/>
      <c r="E18" s="10">
        <v>20</v>
      </c>
      <c r="F18" s="33">
        <f t="shared" si="0"/>
        <v>7560</v>
      </c>
      <c r="G18" s="19"/>
      <c r="H18" s="16"/>
      <c r="I18" s="17"/>
      <c r="J18" s="18"/>
    </row>
    <row r="19" spans="2:10" x14ac:dyDescent="0.25">
      <c r="B19" s="7">
        <v>46007</v>
      </c>
      <c r="C19" s="8">
        <v>365</v>
      </c>
      <c r="D19" s="9"/>
      <c r="E19" s="10">
        <v>20</v>
      </c>
      <c r="F19" s="33">
        <f t="shared" si="0"/>
        <v>7300</v>
      </c>
      <c r="G19" s="19"/>
      <c r="H19" s="16"/>
      <c r="I19" s="17"/>
      <c r="J19" s="18"/>
    </row>
    <row r="20" spans="2:10" x14ac:dyDescent="0.25">
      <c r="B20" s="7">
        <v>46008</v>
      </c>
      <c r="C20" s="8">
        <v>376</v>
      </c>
      <c r="D20" s="9"/>
      <c r="E20" s="10">
        <v>20</v>
      </c>
      <c r="F20" s="33">
        <f t="shared" si="0"/>
        <v>7520</v>
      </c>
      <c r="G20" s="19"/>
      <c r="H20" s="16"/>
      <c r="I20" s="17"/>
      <c r="J20" s="18"/>
    </row>
    <row r="21" spans="2:10" x14ac:dyDescent="0.25">
      <c r="B21" s="7">
        <v>46009</v>
      </c>
      <c r="C21" s="8">
        <v>378</v>
      </c>
      <c r="D21" s="9"/>
      <c r="E21" s="10">
        <v>20</v>
      </c>
      <c r="F21" s="33">
        <f t="shared" si="0"/>
        <v>7560</v>
      </c>
      <c r="G21" s="19"/>
      <c r="H21" s="16"/>
      <c r="I21" s="17"/>
      <c r="J21" s="18"/>
    </row>
    <row r="22" spans="2:10" x14ac:dyDescent="0.25">
      <c r="B22" s="7">
        <v>46010</v>
      </c>
      <c r="C22" s="8">
        <v>392</v>
      </c>
      <c r="D22" s="9"/>
      <c r="E22" s="10">
        <v>20</v>
      </c>
      <c r="F22" s="33">
        <f t="shared" si="0"/>
        <v>7840</v>
      </c>
      <c r="G22" s="19"/>
      <c r="H22" s="16"/>
      <c r="I22" s="17"/>
      <c r="J22" s="18"/>
    </row>
    <row r="23" spans="2:10" x14ac:dyDescent="0.25">
      <c r="B23" s="7">
        <v>46011</v>
      </c>
      <c r="C23" s="8">
        <v>389</v>
      </c>
      <c r="D23" s="9"/>
      <c r="E23" s="10">
        <v>20</v>
      </c>
      <c r="F23" s="33">
        <f t="shared" si="0"/>
        <v>7780</v>
      </c>
      <c r="G23" s="19"/>
      <c r="H23" s="16"/>
      <c r="I23" s="17"/>
      <c r="J23" s="18"/>
    </row>
    <row r="24" spans="2:10" x14ac:dyDescent="0.25">
      <c r="B24" s="7">
        <v>46012</v>
      </c>
      <c r="C24" s="8">
        <v>373</v>
      </c>
      <c r="D24" s="9"/>
      <c r="E24" s="10">
        <v>20</v>
      </c>
      <c r="F24" s="33">
        <f t="shared" si="0"/>
        <v>7460</v>
      </c>
      <c r="G24" s="19"/>
      <c r="H24" s="16"/>
      <c r="I24" s="17"/>
      <c r="J24" s="18"/>
    </row>
    <row r="25" spans="2:10" x14ac:dyDescent="0.25">
      <c r="B25" s="7">
        <v>46013</v>
      </c>
      <c r="C25" s="8">
        <v>384</v>
      </c>
      <c r="D25" s="9"/>
      <c r="E25" s="10">
        <v>20</v>
      </c>
      <c r="F25" s="33">
        <f t="shared" si="0"/>
        <v>7680</v>
      </c>
      <c r="G25" s="19"/>
      <c r="H25" s="16"/>
      <c r="I25" s="17"/>
      <c r="J25" s="18"/>
    </row>
    <row r="26" spans="2:10" x14ac:dyDescent="0.25">
      <c r="B26" s="7">
        <v>46014</v>
      </c>
      <c r="C26" s="8">
        <v>384</v>
      </c>
      <c r="D26" s="9"/>
      <c r="E26" s="10">
        <v>20</v>
      </c>
      <c r="F26" s="33">
        <f t="shared" si="0"/>
        <v>7680</v>
      </c>
      <c r="G26" s="19"/>
      <c r="H26" s="16"/>
      <c r="I26" s="17"/>
      <c r="J26" s="18"/>
    </row>
    <row r="27" spans="2:10" x14ac:dyDescent="0.25">
      <c r="B27" s="7">
        <v>46015</v>
      </c>
      <c r="C27" s="8">
        <v>374</v>
      </c>
      <c r="D27" s="9"/>
      <c r="E27" s="10">
        <v>20</v>
      </c>
      <c r="F27" s="33">
        <f t="shared" si="0"/>
        <v>7480</v>
      </c>
      <c r="G27" s="19"/>
      <c r="H27" s="16"/>
      <c r="I27" s="17"/>
      <c r="J27" s="18"/>
    </row>
    <row r="28" spans="2:10" x14ac:dyDescent="0.25">
      <c r="B28" s="7">
        <v>46016</v>
      </c>
      <c r="C28" s="8">
        <v>391</v>
      </c>
      <c r="D28" s="9"/>
      <c r="E28" s="10">
        <v>20</v>
      </c>
      <c r="F28" s="33">
        <f t="shared" si="0"/>
        <v>7820</v>
      </c>
      <c r="G28" s="19"/>
      <c r="H28" s="16"/>
      <c r="I28" s="17"/>
      <c r="J28" s="18"/>
    </row>
    <row r="29" spans="2:10" x14ac:dyDescent="0.25">
      <c r="B29" s="7">
        <v>46017</v>
      </c>
      <c r="C29" s="8">
        <v>392</v>
      </c>
      <c r="D29" s="9"/>
      <c r="E29" s="10">
        <v>20</v>
      </c>
      <c r="F29" s="33">
        <f t="shared" si="0"/>
        <v>7840</v>
      </c>
      <c r="G29" s="19"/>
      <c r="H29" s="16"/>
      <c r="I29" s="17"/>
      <c r="J29" s="18"/>
    </row>
    <row r="30" spans="2:10" x14ac:dyDescent="0.25">
      <c r="B30" s="7">
        <v>46018</v>
      </c>
      <c r="C30" s="8">
        <v>415</v>
      </c>
      <c r="D30" s="9"/>
      <c r="E30" s="10">
        <v>20</v>
      </c>
      <c r="F30" s="33">
        <f t="shared" si="0"/>
        <v>8300</v>
      </c>
      <c r="G30" s="19"/>
      <c r="H30" s="16"/>
      <c r="I30" s="17"/>
      <c r="J30" s="18"/>
    </row>
    <row r="31" spans="2:10" x14ac:dyDescent="0.25">
      <c r="B31" s="7">
        <v>46019</v>
      </c>
      <c r="C31" s="8">
        <v>415</v>
      </c>
      <c r="D31" s="9"/>
      <c r="E31" s="10">
        <v>20</v>
      </c>
      <c r="F31" s="33">
        <f t="shared" si="0"/>
        <v>8300</v>
      </c>
      <c r="G31" s="19"/>
      <c r="H31" s="16"/>
      <c r="I31" s="17"/>
      <c r="J31" s="18"/>
    </row>
    <row r="32" spans="2:10" x14ac:dyDescent="0.25">
      <c r="B32" s="7">
        <v>46020</v>
      </c>
      <c r="C32" s="8">
        <v>420</v>
      </c>
      <c r="D32" s="9"/>
      <c r="E32" s="10">
        <v>20</v>
      </c>
      <c r="F32" s="33">
        <f t="shared" si="0"/>
        <v>8400</v>
      </c>
      <c r="G32" s="19"/>
      <c r="H32" s="16"/>
      <c r="I32" s="17"/>
      <c r="J32" s="18"/>
    </row>
    <row r="33" spans="2:12" x14ac:dyDescent="0.25">
      <c r="B33" s="7">
        <v>46021</v>
      </c>
      <c r="C33" s="8">
        <v>419</v>
      </c>
      <c r="D33" s="9"/>
      <c r="E33" s="10">
        <v>20</v>
      </c>
      <c r="F33" s="33">
        <f t="shared" si="0"/>
        <v>8380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431</v>
      </c>
      <c r="D34" s="45"/>
      <c r="E34" s="10">
        <v>20</v>
      </c>
      <c r="F34" s="47">
        <f t="shared" si="0"/>
        <v>8620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12129.5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237791.5214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242590</v>
      </c>
      <c r="L36" s="31">
        <f>J36-J4-J5-J6</f>
        <v>239923.93590000001</v>
      </c>
    </row>
    <row r="37" spans="2:12" x14ac:dyDescent="0.25">
      <c r="B37" s="26" t="s">
        <v>14</v>
      </c>
      <c r="C37" s="30">
        <f>C35</f>
        <v>12129.5</v>
      </c>
      <c r="D37" s="9">
        <f>D35/1.03</f>
        <v>0</v>
      </c>
      <c r="E37" s="10"/>
      <c r="F37" s="33">
        <f>SUM(F4:F36)</f>
        <v>242590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4798.4786000000022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AF066-E282-49E1-AB46-A4C82175BE4C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SUM(N3:N10)</f>
        <v>500000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45996</v>
      </c>
      <c r="M3" s="13" t="s">
        <v>33</v>
      </c>
      <c r="N3" s="51">
        <v>350000</v>
      </c>
    </row>
    <row r="4" spans="2:29" x14ac:dyDescent="0.25">
      <c r="B4" s="7">
        <v>46023</v>
      </c>
      <c r="C4" s="8">
        <v>421</v>
      </c>
      <c r="D4" s="9"/>
      <c r="E4" s="10">
        <v>20.5</v>
      </c>
      <c r="F4" s="33">
        <f>E4*C4</f>
        <v>8630.5</v>
      </c>
      <c r="G4" s="11"/>
      <c r="H4" s="12" t="s">
        <v>6</v>
      </c>
      <c r="I4" s="13">
        <v>0.01</v>
      </c>
      <c r="J4" s="14">
        <f>(F36+F37)*I4</f>
        <v>3052.4500000000003</v>
      </c>
      <c r="L4" s="50">
        <v>45973</v>
      </c>
      <c r="M4" s="13"/>
      <c r="N4" s="51">
        <v>250000</v>
      </c>
    </row>
    <row r="5" spans="2:29" x14ac:dyDescent="0.25">
      <c r="B5" s="7">
        <v>46024</v>
      </c>
      <c r="C5" s="8">
        <v>430</v>
      </c>
      <c r="D5" s="9"/>
      <c r="E5" s="10">
        <v>20.5</v>
      </c>
      <c r="F5" s="33">
        <f t="shared" ref="F5:F34" si="0">E5*C5</f>
        <v>8815</v>
      </c>
      <c r="G5" s="11"/>
      <c r="H5" s="12" t="s">
        <v>7</v>
      </c>
      <c r="I5" s="13">
        <v>1E-3</v>
      </c>
      <c r="J5" s="14">
        <f>(F36+F37-J4-J6)*I5</f>
        <v>302.19254999999998</v>
      </c>
      <c r="L5" s="52" t="s">
        <v>34</v>
      </c>
      <c r="M5" s="52" t="s">
        <v>36</v>
      </c>
      <c r="N5" s="53">
        <v>-100000</v>
      </c>
    </row>
    <row r="6" spans="2:29" x14ac:dyDescent="0.25">
      <c r="B6" s="7">
        <v>46025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  <c r="L6" s="17" t="s">
        <v>40</v>
      </c>
      <c r="M6" s="17" t="s">
        <v>37</v>
      </c>
      <c r="N6" s="56"/>
    </row>
    <row r="7" spans="2:29" x14ac:dyDescent="0.25">
      <c r="B7" s="7">
        <v>46026</v>
      </c>
      <c r="C7" s="8">
        <v>843</v>
      </c>
      <c r="D7" s="9"/>
      <c r="E7" s="10">
        <v>20.5</v>
      </c>
      <c r="F7" s="33">
        <f t="shared" si="0"/>
        <v>17281.5</v>
      </c>
      <c r="G7" s="11"/>
      <c r="H7" s="12" t="s">
        <v>9</v>
      </c>
      <c r="I7" s="13"/>
      <c r="J7" s="14">
        <f>'ARALIK 2025'!J39*-1</f>
        <v>-4798.4786000000022</v>
      </c>
      <c r="L7" s="17" t="s">
        <v>42</v>
      </c>
      <c r="M7" s="17" t="s">
        <v>39</v>
      </c>
      <c r="N7" s="49"/>
    </row>
    <row r="8" spans="2:29" x14ac:dyDescent="0.25">
      <c r="B8" s="7">
        <v>46027</v>
      </c>
      <c r="C8" s="8">
        <v>424</v>
      </c>
      <c r="D8" s="9"/>
      <c r="E8" s="10">
        <v>20.5</v>
      </c>
      <c r="F8" s="33">
        <f t="shared" si="0"/>
        <v>8692</v>
      </c>
      <c r="G8" s="15"/>
      <c r="H8" s="16"/>
      <c r="I8" s="17"/>
      <c r="J8" s="18"/>
      <c r="L8" s="17" t="s">
        <v>44</v>
      </c>
      <c r="M8" s="17" t="s">
        <v>41</v>
      </c>
      <c r="N8" s="49"/>
    </row>
    <row r="9" spans="2:29" x14ac:dyDescent="0.25">
      <c r="B9" s="7">
        <v>46028</v>
      </c>
      <c r="C9" s="8">
        <v>439</v>
      </c>
      <c r="D9" s="9"/>
      <c r="E9" s="10">
        <v>20.5</v>
      </c>
      <c r="F9" s="33">
        <f t="shared" si="0"/>
        <v>8999.5</v>
      </c>
      <c r="G9" s="15"/>
      <c r="H9" s="16"/>
      <c r="I9" s="17"/>
      <c r="J9" s="18"/>
      <c r="L9" s="17" t="s">
        <v>52</v>
      </c>
      <c r="M9" s="17" t="s">
        <v>43</v>
      </c>
      <c r="N9" s="49"/>
    </row>
    <row r="10" spans="2:29" x14ac:dyDescent="0.25">
      <c r="B10" s="7">
        <v>46029</v>
      </c>
      <c r="C10" s="8">
        <v>419</v>
      </c>
      <c r="D10" s="9"/>
      <c r="E10" s="10">
        <v>20.5</v>
      </c>
      <c r="F10" s="33">
        <f t="shared" si="0"/>
        <v>8589.5</v>
      </c>
      <c r="G10" s="15"/>
      <c r="H10" s="16"/>
      <c r="I10" s="17"/>
      <c r="J10" s="18"/>
      <c r="L10" s="17" t="s">
        <v>57</v>
      </c>
      <c r="M10" s="17" t="s">
        <v>45</v>
      </c>
      <c r="N10" s="49"/>
    </row>
    <row r="11" spans="2:29" x14ac:dyDescent="0.25">
      <c r="B11" s="7">
        <v>46030</v>
      </c>
      <c r="C11" s="8">
        <v>425</v>
      </c>
      <c r="D11" s="9"/>
      <c r="E11" s="10">
        <v>20.5</v>
      </c>
      <c r="F11" s="33">
        <f t="shared" si="0"/>
        <v>8712.5</v>
      </c>
      <c r="G11" s="19"/>
      <c r="H11" s="16"/>
      <c r="I11" s="17"/>
      <c r="J11" s="18"/>
    </row>
    <row r="12" spans="2:29" x14ac:dyDescent="0.25">
      <c r="B12" s="7">
        <v>46031</v>
      </c>
      <c r="C12" s="8">
        <v>420</v>
      </c>
      <c r="D12" s="9"/>
      <c r="E12" s="10">
        <v>20.5</v>
      </c>
      <c r="F12" s="33">
        <f t="shared" si="0"/>
        <v>8610</v>
      </c>
      <c r="G12" s="19"/>
      <c r="H12" s="16"/>
      <c r="I12" s="17"/>
      <c r="J12" s="18"/>
    </row>
    <row r="13" spans="2:29" x14ac:dyDescent="0.25">
      <c r="B13" s="7">
        <v>46032</v>
      </c>
      <c r="C13" s="8">
        <v>428</v>
      </c>
      <c r="D13" s="9"/>
      <c r="E13" s="10">
        <v>20.5</v>
      </c>
      <c r="F13" s="33">
        <f t="shared" si="0"/>
        <v>8774</v>
      </c>
      <c r="G13" s="19"/>
      <c r="H13" s="16"/>
      <c r="I13" s="17"/>
      <c r="J13" s="18"/>
    </row>
    <row r="14" spans="2:29" x14ac:dyDescent="0.25">
      <c r="B14" s="7">
        <v>46033</v>
      </c>
      <c r="C14" s="8">
        <v>439</v>
      </c>
      <c r="D14" s="9"/>
      <c r="E14" s="10">
        <v>20.5</v>
      </c>
      <c r="F14" s="33">
        <f t="shared" si="0"/>
        <v>8999.5</v>
      </c>
      <c r="G14" s="19"/>
      <c r="H14" s="16"/>
      <c r="I14" s="17"/>
      <c r="J14" s="18"/>
      <c r="L14" t="s">
        <v>51</v>
      </c>
    </row>
    <row r="15" spans="2:29" x14ac:dyDescent="0.25">
      <c r="B15" s="7">
        <v>46034</v>
      </c>
      <c r="C15" s="8">
        <v>442</v>
      </c>
      <c r="D15" s="9"/>
      <c r="E15" s="10">
        <v>20.5</v>
      </c>
      <c r="F15" s="33">
        <f t="shared" si="0"/>
        <v>9061</v>
      </c>
      <c r="G15" s="19"/>
      <c r="H15" s="16"/>
      <c r="I15" s="17"/>
      <c r="J15" s="18"/>
      <c r="L15" t="s">
        <v>53</v>
      </c>
    </row>
    <row r="16" spans="2:29" x14ac:dyDescent="0.25">
      <c r="B16" s="7">
        <v>46035</v>
      </c>
      <c r="C16" s="8">
        <v>441</v>
      </c>
      <c r="D16" s="9"/>
      <c r="E16" s="10">
        <v>20.5</v>
      </c>
      <c r="F16" s="33">
        <f t="shared" si="0"/>
        <v>9040.5</v>
      </c>
      <c r="G16" s="19"/>
      <c r="H16" s="16"/>
      <c r="I16" s="17"/>
      <c r="J16" s="18"/>
    </row>
    <row r="17" spans="2:12" x14ac:dyDescent="0.25">
      <c r="B17" s="7">
        <v>46036</v>
      </c>
      <c r="C17" s="8">
        <v>445</v>
      </c>
      <c r="D17" s="9"/>
      <c r="E17" s="10">
        <v>20.5</v>
      </c>
      <c r="F17" s="33">
        <f t="shared" si="0"/>
        <v>9122.5</v>
      </c>
      <c r="G17" s="19"/>
      <c r="H17" s="16"/>
      <c r="I17" s="17"/>
      <c r="J17" s="18"/>
      <c r="L17" t="s">
        <v>55</v>
      </c>
    </row>
    <row r="18" spans="2:12" x14ac:dyDescent="0.25">
      <c r="B18" s="7">
        <v>46037</v>
      </c>
      <c r="C18" s="8">
        <v>438</v>
      </c>
      <c r="D18" s="9"/>
      <c r="E18" s="10">
        <v>20.5</v>
      </c>
      <c r="F18" s="33">
        <f t="shared" si="0"/>
        <v>8979</v>
      </c>
      <c r="G18" s="15">
        <v>46080</v>
      </c>
      <c r="H18" s="16" t="s">
        <v>58</v>
      </c>
      <c r="I18" s="17"/>
      <c r="J18" s="18">
        <v>295871.88</v>
      </c>
      <c r="L18" t="s">
        <v>56</v>
      </c>
    </row>
    <row r="19" spans="2:12" x14ac:dyDescent="0.25">
      <c r="B19" s="7">
        <v>46038</v>
      </c>
      <c r="C19" s="8">
        <v>458</v>
      </c>
      <c r="D19" s="9"/>
      <c r="E19" s="10">
        <v>20.5</v>
      </c>
      <c r="F19" s="33">
        <f t="shared" si="0"/>
        <v>9389</v>
      </c>
      <c r="G19" s="19"/>
      <c r="H19" s="16"/>
      <c r="I19" s="17"/>
      <c r="J19" s="18"/>
    </row>
    <row r="20" spans="2:12" x14ac:dyDescent="0.25">
      <c r="B20" s="7">
        <v>46039</v>
      </c>
      <c r="C20" s="8">
        <v>450</v>
      </c>
      <c r="D20" s="9"/>
      <c r="E20" s="10">
        <v>20.5</v>
      </c>
      <c r="F20" s="33">
        <f t="shared" si="0"/>
        <v>9225</v>
      </c>
      <c r="G20" s="19"/>
      <c r="H20" s="16"/>
      <c r="I20" s="17"/>
      <c r="J20" s="18"/>
    </row>
    <row r="21" spans="2:12" x14ac:dyDescent="0.25">
      <c r="B21" s="7">
        <v>46040</v>
      </c>
      <c r="C21" s="8">
        <v>459</v>
      </c>
      <c r="D21" s="9"/>
      <c r="E21" s="10">
        <v>20.5</v>
      </c>
      <c r="F21" s="33">
        <f t="shared" si="0"/>
        <v>9409.5</v>
      </c>
      <c r="G21" s="19"/>
      <c r="H21" s="16"/>
      <c r="I21" s="17"/>
      <c r="J21" s="18"/>
    </row>
    <row r="22" spans="2:12" x14ac:dyDescent="0.25">
      <c r="B22" s="7">
        <v>46041</v>
      </c>
      <c r="C22" s="8">
        <v>438</v>
      </c>
      <c r="D22" s="9"/>
      <c r="E22" s="10">
        <v>20.5</v>
      </c>
      <c r="F22" s="33">
        <f t="shared" si="0"/>
        <v>8979</v>
      </c>
      <c r="G22" s="19"/>
      <c r="H22" s="16"/>
      <c r="I22" s="17"/>
      <c r="J22" s="18"/>
    </row>
    <row r="23" spans="2:12" x14ac:dyDescent="0.25">
      <c r="B23" s="7">
        <v>46042</v>
      </c>
      <c r="C23" s="8">
        <v>453</v>
      </c>
      <c r="D23" s="9"/>
      <c r="E23" s="10">
        <v>20.5</v>
      </c>
      <c r="F23" s="33">
        <f t="shared" si="0"/>
        <v>9286.5</v>
      </c>
      <c r="G23" s="19"/>
      <c r="H23" s="16"/>
      <c r="I23" s="17"/>
      <c r="J23" s="18"/>
    </row>
    <row r="24" spans="2:12" x14ac:dyDescent="0.25">
      <c r="B24" s="7">
        <v>46043</v>
      </c>
      <c r="C24" s="8">
        <v>445</v>
      </c>
      <c r="D24" s="9"/>
      <c r="E24" s="10">
        <v>20.5</v>
      </c>
      <c r="F24" s="33">
        <f t="shared" si="0"/>
        <v>9122.5</v>
      </c>
      <c r="G24" s="19"/>
      <c r="H24" s="16"/>
      <c r="I24" s="17"/>
      <c r="J24" s="18"/>
    </row>
    <row r="25" spans="2:12" x14ac:dyDescent="0.25">
      <c r="B25" s="7">
        <v>46044</v>
      </c>
      <c r="C25" s="8">
        <v>460</v>
      </c>
      <c r="D25" s="9"/>
      <c r="E25" s="10">
        <v>24.5</v>
      </c>
      <c r="F25" s="33">
        <f t="shared" si="0"/>
        <v>11270</v>
      </c>
      <c r="G25" s="19"/>
      <c r="H25" s="16"/>
      <c r="I25" s="17"/>
      <c r="J25" s="18"/>
    </row>
    <row r="26" spans="2:12" x14ac:dyDescent="0.25">
      <c r="B26" s="7">
        <v>46045</v>
      </c>
      <c r="C26" s="8">
        <v>464</v>
      </c>
      <c r="D26" s="9"/>
      <c r="E26" s="10">
        <v>24.5</v>
      </c>
      <c r="F26" s="33">
        <f t="shared" si="0"/>
        <v>11368</v>
      </c>
      <c r="G26" s="19"/>
      <c r="H26" s="16"/>
      <c r="I26" s="17"/>
      <c r="J26" s="18"/>
    </row>
    <row r="27" spans="2:12" x14ac:dyDescent="0.25">
      <c r="B27" s="7">
        <v>46046</v>
      </c>
      <c r="C27" s="8">
        <v>472</v>
      </c>
      <c r="D27" s="9"/>
      <c r="E27" s="10">
        <v>24.5</v>
      </c>
      <c r="F27" s="33">
        <f t="shared" si="0"/>
        <v>11564</v>
      </c>
      <c r="G27" s="19"/>
      <c r="H27" s="16"/>
      <c r="I27" s="17"/>
      <c r="J27" s="18"/>
    </row>
    <row r="28" spans="2:12" x14ac:dyDescent="0.25">
      <c r="B28" s="7">
        <v>46047</v>
      </c>
      <c r="C28" s="8">
        <v>475</v>
      </c>
      <c r="D28" s="9"/>
      <c r="E28" s="10">
        <v>24.5</v>
      </c>
      <c r="F28" s="33">
        <f t="shared" si="0"/>
        <v>11637.5</v>
      </c>
      <c r="G28" s="19"/>
      <c r="H28" s="16"/>
      <c r="I28" s="17"/>
      <c r="J28" s="18"/>
    </row>
    <row r="29" spans="2:12" x14ac:dyDescent="0.25">
      <c r="B29" s="7">
        <v>46048</v>
      </c>
      <c r="C29" s="8">
        <v>485</v>
      </c>
      <c r="D29" s="9"/>
      <c r="E29" s="10">
        <v>24.5</v>
      </c>
      <c r="F29" s="33">
        <f t="shared" si="0"/>
        <v>11882.5</v>
      </c>
      <c r="G29" s="19"/>
      <c r="H29" s="16"/>
      <c r="I29" s="17"/>
      <c r="J29" s="18"/>
    </row>
    <row r="30" spans="2:12" x14ac:dyDescent="0.25">
      <c r="B30" s="7">
        <v>46049</v>
      </c>
      <c r="C30" s="8">
        <v>481</v>
      </c>
      <c r="D30" s="9"/>
      <c r="E30" s="10">
        <v>24.5</v>
      </c>
      <c r="F30" s="33">
        <f t="shared" si="0"/>
        <v>11784.5</v>
      </c>
      <c r="G30" s="19"/>
      <c r="H30" s="16"/>
      <c r="I30" s="17"/>
      <c r="J30" s="18"/>
    </row>
    <row r="31" spans="2:12" x14ac:dyDescent="0.25">
      <c r="B31" s="7">
        <v>46050</v>
      </c>
      <c r="C31" s="8">
        <v>482</v>
      </c>
      <c r="D31" s="9"/>
      <c r="E31" s="10">
        <v>24.5</v>
      </c>
      <c r="F31" s="33">
        <f t="shared" si="0"/>
        <v>11809</v>
      </c>
      <c r="G31" s="19"/>
      <c r="H31" s="16"/>
      <c r="I31" s="17"/>
      <c r="J31" s="18"/>
    </row>
    <row r="32" spans="2:12" x14ac:dyDescent="0.25">
      <c r="B32" s="7">
        <v>46051</v>
      </c>
      <c r="C32" s="8">
        <v>477</v>
      </c>
      <c r="D32" s="9"/>
      <c r="E32" s="10">
        <v>24.5</v>
      </c>
      <c r="F32" s="33">
        <f t="shared" si="0"/>
        <v>11686.5</v>
      </c>
      <c r="G32" s="19"/>
      <c r="H32" s="16"/>
      <c r="I32" s="17"/>
      <c r="J32" s="18"/>
    </row>
    <row r="33" spans="2:12" x14ac:dyDescent="0.25">
      <c r="B33" s="7">
        <v>46052</v>
      </c>
      <c r="C33" s="8">
        <v>485</v>
      </c>
      <c r="D33" s="9"/>
      <c r="E33" s="10">
        <v>24.5</v>
      </c>
      <c r="F33" s="33">
        <f t="shared" si="0"/>
        <v>11882.5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516</v>
      </c>
      <c r="D34" s="45"/>
      <c r="E34" s="10">
        <v>24.5</v>
      </c>
      <c r="F34" s="47">
        <f t="shared" si="0"/>
        <v>12642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13954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294428.04395000002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305245</v>
      </c>
      <c r="L36" s="31">
        <f>J36-J4-J5-J6</f>
        <v>301890.35745000001</v>
      </c>
    </row>
    <row r="37" spans="2:12" x14ac:dyDescent="0.25">
      <c r="B37" s="26" t="s">
        <v>14</v>
      </c>
      <c r="C37" s="30">
        <f>C35</f>
        <v>13954</v>
      </c>
      <c r="D37" s="9">
        <f>D35/1.03</f>
        <v>0</v>
      </c>
      <c r="E37" s="10"/>
      <c r="F37" s="33">
        <f>SUM(F4:F36)</f>
        <v>305245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10816.956049999979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F2A82-C295-4912-9CA8-6B29762A3EA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SUM(N3:N10)</f>
        <v>400000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45996</v>
      </c>
      <c r="M3" s="13" t="s">
        <v>33</v>
      </c>
      <c r="N3" s="51">
        <v>350000</v>
      </c>
    </row>
    <row r="4" spans="2:29" x14ac:dyDescent="0.25">
      <c r="B4" s="7">
        <v>46054</v>
      </c>
      <c r="C4" s="8">
        <v>529</v>
      </c>
      <c r="D4" s="9"/>
      <c r="E4" s="10">
        <v>25</v>
      </c>
      <c r="F4" s="33">
        <f>E4*C4</f>
        <v>13225</v>
      </c>
      <c r="G4" s="11"/>
      <c r="H4" s="12" t="s">
        <v>6</v>
      </c>
      <c r="I4" s="13">
        <v>0.01</v>
      </c>
      <c r="J4" s="14">
        <f>(F36+F37)*I4</f>
        <v>4085.25</v>
      </c>
      <c r="L4" s="50">
        <v>45973</v>
      </c>
      <c r="M4" s="13"/>
      <c r="N4" s="51">
        <v>250000</v>
      </c>
    </row>
    <row r="5" spans="2:29" x14ac:dyDescent="0.25">
      <c r="B5" s="7">
        <v>46055</v>
      </c>
      <c r="C5" s="8">
        <v>546</v>
      </c>
      <c r="D5" s="9"/>
      <c r="E5" s="10">
        <v>25</v>
      </c>
      <c r="F5" s="33">
        <f t="shared" ref="F5:F34" si="0">E5*C5</f>
        <v>13650</v>
      </c>
      <c r="G5" s="11"/>
      <c r="H5" s="12" t="s">
        <v>7</v>
      </c>
      <c r="I5" s="13">
        <v>1E-3</v>
      </c>
      <c r="J5" s="14">
        <f>(F36+F37-J4-J6)*I5</f>
        <v>404.43975</v>
      </c>
      <c r="L5" s="52" t="s">
        <v>34</v>
      </c>
      <c r="M5" s="52" t="s">
        <v>36</v>
      </c>
      <c r="N5" s="53">
        <v>-100000</v>
      </c>
    </row>
    <row r="6" spans="2:29" x14ac:dyDescent="0.25">
      <c r="B6" s="7">
        <v>46056</v>
      </c>
      <c r="C6" s="8">
        <v>575</v>
      </c>
      <c r="D6" s="9"/>
      <c r="E6" s="10">
        <v>25</v>
      </c>
      <c r="F6" s="33">
        <f t="shared" si="0"/>
        <v>14375</v>
      </c>
      <c r="G6" s="11"/>
      <c r="H6" s="12" t="s">
        <v>8</v>
      </c>
      <c r="I6" s="13"/>
      <c r="J6" s="14"/>
      <c r="L6" s="52" t="s">
        <v>40</v>
      </c>
      <c r="M6" s="52" t="s">
        <v>37</v>
      </c>
      <c r="N6" s="53">
        <v>-100000</v>
      </c>
    </row>
    <row r="7" spans="2:29" x14ac:dyDescent="0.25">
      <c r="B7" s="7">
        <v>46057</v>
      </c>
      <c r="C7" s="8">
        <v>555</v>
      </c>
      <c r="D7" s="9"/>
      <c r="E7" s="10">
        <v>25</v>
      </c>
      <c r="F7" s="33">
        <f t="shared" si="0"/>
        <v>13875</v>
      </c>
      <c r="G7" s="11"/>
      <c r="H7" s="12" t="s">
        <v>9</v>
      </c>
      <c r="I7" s="13"/>
      <c r="J7" s="14">
        <f>'OCAK 2026'!J39*-1</f>
        <v>-10816.956049999979</v>
      </c>
      <c r="L7" s="17" t="s">
        <v>42</v>
      </c>
      <c r="M7" s="17" t="s">
        <v>39</v>
      </c>
      <c r="N7" s="49"/>
    </row>
    <row r="8" spans="2:29" x14ac:dyDescent="0.25">
      <c r="B8" s="7">
        <v>46058</v>
      </c>
      <c r="C8" s="8">
        <v>567</v>
      </c>
      <c r="D8" s="9"/>
      <c r="E8" s="10">
        <v>25</v>
      </c>
      <c r="F8" s="33">
        <f t="shared" si="0"/>
        <v>14175</v>
      </c>
      <c r="G8" s="15"/>
      <c r="H8" s="16" t="s">
        <v>37</v>
      </c>
      <c r="I8" s="17"/>
      <c r="J8" s="18">
        <v>100000</v>
      </c>
      <c r="L8" s="17" t="s">
        <v>44</v>
      </c>
      <c r="M8" s="17" t="s">
        <v>41</v>
      </c>
      <c r="N8" s="49"/>
    </row>
    <row r="9" spans="2:29" x14ac:dyDescent="0.25">
      <c r="B9" s="7">
        <v>46059</v>
      </c>
      <c r="C9" s="8">
        <v>575</v>
      </c>
      <c r="D9" s="9"/>
      <c r="E9" s="10">
        <v>25</v>
      </c>
      <c r="F9" s="33">
        <f t="shared" si="0"/>
        <v>14375</v>
      </c>
      <c r="G9" s="15"/>
      <c r="H9" s="16"/>
      <c r="I9" s="17"/>
      <c r="J9" s="18"/>
      <c r="L9" s="17" t="s">
        <v>52</v>
      </c>
      <c r="M9" s="17" t="s">
        <v>43</v>
      </c>
      <c r="N9" s="49"/>
    </row>
    <row r="10" spans="2:29" x14ac:dyDescent="0.25">
      <c r="B10" s="7">
        <v>46060</v>
      </c>
      <c r="C10" s="8">
        <v>573</v>
      </c>
      <c r="D10" s="9"/>
      <c r="E10" s="10">
        <v>25</v>
      </c>
      <c r="F10" s="33">
        <f t="shared" si="0"/>
        <v>14325</v>
      </c>
      <c r="G10" s="15"/>
      <c r="H10" s="16"/>
      <c r="I10" s="17"/>
      <c r="J10" s="18"/>
      <c r="L10" s="17" t="s">
        <v>57</v>
      </c>
      <c r="M10" s="17" t="s">
        <v>45</v>
      </c>
      <c r="N10" s="49"/>
    </row>
    <row r="11" spans="2:29" x14ac:dyDescent="0.25">
      <c r="B11" s="7">
        <v>46061</v>
      </c>
      <c r="C11" s="8">
        <v>553</v>
      </c>
      <c r="D11" s="9"/>
      <c r="E11" s="10">
        <v>25</v>
      </c>
      <c r="F11" s="33">
        <f t="shared" si="0"/>
        <v>13825</v>
      </c>
      <c r="G11" s="19"/>
      <c r="H11" s="16"/>
      <c r="I11" s="17"/>
      <c r="J11" s="18"/>
    </row>
    <row r="12" spans="2:29" x14ac:dyDescent="0.25">
      <c r="B12" s="7">
        <v>46062</v>
      </c>
      <c r="C12" s="8">
        <v>580</v>
      </c>
      <c r="D12" s="9"/>
      <c r="E12" s="10">
        <v>25</v>
      </c>
      <c r="F12" s="33">
        <f t="shared" si="0"/>
        <v>14500</v>
      </c>
      <c r="G12" s="19"/>
      <c r="H12" s="16"/>
      <c r="I12" s="17"/>
      <c r="J12" s="18"/>
    </row>
    <row r="13" spans="2:29" x14ac:dyDescent="0.25">
      <c r="B13" s="7">
        <v>46063</v>
      </c>
      <c r="C13" s="8">
        <v>562</v>
      </c>
      <c r="D13" s="9"/>
      <c r="E13" s="10">
        <v>25</v>
      </c>
      <c r="F13" s="33">
        <f t="shared" si="0"/>
        <v>14050</v>
      </c>
      <c r="G13" s="19"/>
      <c r="H13" s="16"/>
      <c r="I13" s="17"/>
      <c r="J13" s="18"/>
    </row>
    <row r="14" spans="2:29" x14ac:dyDescent="0.25">
      <c r="B14" s="7">
        <v>46064</v>
      </c>
      <c r="C14" s="8">
        <v>587</v>
      </c>
      <c r="D14" s="9"/>
      <c r="E14" s="10">
        <v>25</v>
      </c>
      <c r="F14" s="33">
        <f t="shared" si="0"/>
        <v>14675</v>
      </c>
      <c r="G14" s="19"/>
      <c r="H14" s="16"/>
      <c r="I14" s="17"/>
      <c r="J14" s="18"/>
      <c r="L14" t="s">
        <v>51</v>
      </c>
    </row>
    <row r="15" spans="2:29" x14ac:dyDescent="0.25">
      <c r="B15" s="7">
        <v>46065</v>
      </c>
      <c r="C15" s="8">
        <v>573</v>
      </c>
      <c r="D15" s="9"/>
      <c r="E15" s="10">
        <v>25</v>
      </c>
      <c r="F15" s="33">
        <f t="shared" si="0"/>
        <v>14325</v>
      </c>
      <c r="G15" s="19"/>
      <c r="H15" s="16"/>
      <c r="I15" s="17"/>
      <c r="J15" s="18"/>
      <c r="L15" t="s">
        <v>53</v>
      </c>
    </row>
    <row r="16" spans="2:29" x14ac:dyDescent="0.25">
      <c r="B16" s="7">
        <v>46066</v>
      </c>
      <c r="C16" s="8">
        <v>576</v>
      </c>
      <c r="D16" s="9"/>
      <c r="E16" s="10">
        <v>25</v>
      </c>
      <c r="F16" s="33">
        <f t="shared" si="0"/>
        <v>14400</v>
      </c>
      <c r="G16" s="15">
        <v>46106</v>
      </c>
      <c r="H16" s="16" t="s">
        <v>59</v>
      </c>
      <c r="I16" s="17"/>
      <c r="J16" s="18">
        <v>314852.27</v>
      </c>
    </row>
    <row r="17" spans="2:12" x14ac:dyDescent="0.25">
      <c r="B17" s="7">
        <v>46067</v>
      </c>
      <c r="C17" s="8">
        <v>585</v>
      </c>
      <c r="D17" s="9"/>
      <c r="E17" s="10">
        <v>25</v>
      </c>
      <c r="F17" s="33">
        <f t="shared" si="0"/>
        <v>14625</v>
      </c>
      <c r="G17" s="19"/>
      <c r="H17" s="16"/>
      <c r="I17" s="17"/>
      <c r="J17" s="18"/>
      <c r="L17" t="s">
        <v>55</v>
      </c>
    </row>
    <row r="18" spans="2:12" x14ac:dyDescent="0.25">
      <c r="B18" s="7">
        <v>46068</v>
      </c>
      <c r="C18" s="8">
        <v>549</v>
      </c>
      <c r="D18" s="9"/>
      <c r="E18" s="10">
        <v>25</v>
      </c>
      <c r="F18" s="33">
        <f t="shared" si="0"/>
        <v>13725</v>
      </c>
      <c r="G18" s="19"/>
      <c r="H18" s="16"/>
      <c r="I18" s="17"/>
      <c r="J18" s="18"/>
      <c r="L18" t="s">
        <v>56</v>
      </c>
    </row>
    <row r="19" spans="2:12" x14ac:dyDescent="0.25">
      <c r="B19" s="7">
        <v>46069</v>
      </c>
      <c r="C19" s="8">
        <v>570</v>
      </c>
      <c r="D19" s="9"/>
      <c r="E19" s="10">
        <v>25</v>
      </c>
      <c r="F19" s="33">
        <f t="shared" si="0"/>
        <v>14250</v>
      </c>
      <c r="G19" s="19"/>
      <c r="H19" s="16"/>
      <c r="I19" s="17"/>
      <c r="J19" s="18"/>
    </row>
    <row r="20" spans="2:12" x14ac:dyDescent="0.25">
      <c r="B20" s="7">
        <v>46070</v>
      </c>
      <c r="C20" s="8">
        <v>520</v>
      </c>
      <c r="D20" s="9"/>
      <c r="E20" s="10">
        <v>25</v>
      </c>
      <c r="F20" s="33">
        <f t="shared" si="0"/>
        <v>13000</v>
      </c>
      <c r="G20" s="19"/>
      <c r="H20" s="16"/>
      <c r="I20" s="17"/>
      <c r="J20" s="18"/>
    </row>
    <row r="21" spans="2:12" x14ac:dyDescent="0.25">
      <c r="B21" s="7">
        <v>46071</v>
      </c>
      <c r="C21" s="8">
        <v>548</v>
      </c>
      <c r="D21" s="9"/>
      <c r="E21" s="10">
        <v>25</v>
      </c>
      <c r="F21" s="33">
        <f t="shared" si="0"/>
        <v>13700</v>
      </c>
      <c r="G21" s="19"/>
      <c r="H21" s="16"/>
      <c r="I21" s="17"/>
      <c r="J21" s="18"/>
    </row>
    <row r="22" spans="2:12" x14ac:dyDescent="0.25">
      <c r="B22" s="7">
        <v>46072</v>
      </c>
      <c r="C22" s="8">
        <v>562</v>
      </c>
      <c r="D22" s="9"/>
      <c r="E22" s="10">
        <v>25</v>
      </c>
      <c r="F22" s="33">
        <f t="shared" si="0"/>
        <v>14050</v>
      </c>
      <c r="G22" s="19"/>
      <c r="H22" s="16"/>
      <c r="I22" s="17"/>
      <c r="J22" s="18"/>
    </row>
    <row r="23" spans="2:12" x14ac:dyDescent="0.25">
      <c r="B23" s="7">
        <v>46073</v>
      </c>
      <c r="C23" s="8">
        <v>606</v>
      </c>
      <c r="D23" s="9"/>
      <c r="E23" s="10">
        <v>25</v>
      </c>
      <c r="F23" s="33">
        <f t="shared" si="0"/>
        <v>15150</v>
      </c>
      <c r="G23" s="19"/>
      <c r="H23" s="16"/>
      <c r="I23" s="17"/>
      <c r="J23" s="18"/>
    </row>
    <row r="24" spans="2:12" x14ac:dyDescent="0.25">
      <c r="B24" s="7">
        <v>46074</v>
      </c>
      <c r="C24" s="8">
        <v>585</v>
      </c>
      <c r="D24" s="9"/>
      <c r="E24" s="10">
        <v>25</v>
      </c>
      <c r="F24" s="33">
        <f t="shared" si="0"/>
        <v>14625</v>
      </c>
      <c r="G24" s="19"/>
      <c r="H24" s="16"/>
      <c r="I24" s="17"/>
      <c r="J24" s="18"/>
    </row>
    <row r="25" spans="2:12" x14ac:dyDescent="0.25">
      <c r="B25" s="7">
        <v>46075</v>
      </c>
      <c r="C25" s="8">
        <v>635</v>
      </c>
      <c r="D25" s="9"/>
      <c r="E25" s="10">
        <v>25</v>
      </c>
      <c r="F25" s="33">
        <f t="shared" si="0"/>
        <v>15875</v>
      </c>
      <c r="G25" s="19"/>
      <c r="H25" s="16"/>
      <c r="I25" s="17"/>
      <c r="J25" s="18"/>
    </row>
    <row r="26" spans="2:12" x14ac:dyDescent="0.25">
      <c r="B26" s="7">
        <v>46076</v>
      </c>
      <c r="C26" s="8">
        <v>613</v>
      </c>
      <c r="D26" s="9"/>
      <c r="E26" s="10">
        <v>25</v>
      </c>
      <c r="F26" s="33">
        <f t="shared" si="0"/>
        <v>15325</v>
      </c>
      <c r="G26" s="19"/>
      <c r="H26" s="16"/>
      <c r="I26" s="17"/>
      <c r="J26" s="18"/>
    </row>
    <row r="27" spans="2:12" x14ac:dyDescent="0.25">
      <c r="B27" s="7">
        <v>46077</v>
      </c>
      <c r="C27" s="8">
        <v>632</v>
      </c>
      <c r="D27" s="9"/>
      <c r="E27" s="10">
        <v>25</v>
      </c>
      <c r="F27" s="33">
        <f t="shared" si="0"/>
        <v>15800</v>
      </c>
      <c r="G27" s="19"/>
      <c r="H27" s="16"/>
      <c r="I27" s="17"/>
      <c r="J27" s="18"/>
    </row>
    <row r="28" spans="2:12" x14ac:dyDescent="0.25">
      <c r="B28" s="7">
        <v>46078</v>
      </c>
      <c r="C28" s="8">
        <v>632</v>
      </c>
      <c r="D28" s="9"/>
      <c r="E28" s="10">
        <v>25</v>
      </c>
      <c r="F28" s="33">
        <f t="shared" si="0"/>
        <v>15800</v>
      </c>
      <c r="G28" s="19"/>
      <c r="H28" s="16"/>
      <c r="I28" s="17"/>
      <c r="J28" s="18"/>
    </row>
    <row r="29" spans="2:12" x14ac:dyDescent="0.25">
      <c r="B29" s="7">
        <v>46079</v>
      </c>
      <c r="C29" s="8">
        <v>654</v>
      </c>
      <c r="D29" s="9"/>
      <c r="E29" s="10">
        <v>25</v>
      </c>
      <c r="F29" s="33">
        <f t="shared" si="0"/>
        <v>16350</v>
      </c>
      <c r="G29" s="19"/>
      <c r="H29" s="16"/>
      <c r="I29" s="17"/>
      <c r="J29" s="18"/>
    </row>
    <row r="30" spans="2:12" x14ac:dyDescent="0.25">
      <c r="B30" s="7">
        <v>46080</v>
      </c>
      <c r="C30" s="8">
        <v>662</v>
      </c>
      <c r="D30" s="9"/>
      <c r="E30" s="10">
        <v>25</v>
      </c>
      <c r="F30" s="33">
        <f t="shared" si="0"/>
        <v>16550</v>
      </c>
      <c r="G30" s="19"/>
      <c r="H30" s="16"/>
      <c r="I30" s="17"/>
      <c r="J30" s="18"/>
    </row>
    <row r="31" spans="2:12" x14ac:dyDescent="0.25">
      <c r="B31" s="7">
        <v>46081</v>
      </c>
      <c r="C31" s="8">
        <v>637</v>
      </c>
      <c r="D31" s="9"/>
      <c r="E31" s="10">
        <v>25</v>
      </c>
      <c r="F31" s="33">
        <f t="shared" si="0"/>
        <v>15925</v>
      </c>
      <c r="G31" s="19"/>
      <c r="H31" s="16"/>
      <c r="I31" s="17"/>
      <c r="J31" s="18"/>
    </row>
    <row r="32" spans="2:12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16341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408525.00370000006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408525</v>
      </c>
      <c r="L36" s="31">
        <f>J36-J4-J5-J6</f>
        <v>404035.31024999998</v>
      </c>
    </row>
    <row r="37" spans="2:12" x14ac:dyDescent="0.25">
      <c r="B37" s="26" t="s">
        <v>14</v>
      </c>
      <c r="C37" s="30">
        <f>C35</f>
        <v>16341</v>
      </c>
      <c r="D37" s="9">
        <f>D35/1.03</f>
        <v>0</v>
      </c>
      <c r="E37" s="10"/>
      <c r="F37" s="33">
        <f>SUM(F4:F36)</f>
        <v>408525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-3.700000059325248E-3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2B46D-0850-46D3-836D-CD1C6F085487}">
  <dimension ref="B1:AC43"/>
  <sheetViews>
    <sheetView zoomScale="85" zoomScaleNormal="85" workbookViewId="0">
      <selection activeCell="R25" sqref="R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SUM(N3:N10)</f>
        <v>300000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45996</v>
      </c>
      <c r="M3" s="13" t="s">
        <v>33</v>
      </c>
      <c r="N3" s="51">
        <v>350000</v>
      </c>
    </row>
    <row r="4" spans="2:29" x14ac:dyDescent="0.25">
      <c r="B4" s="7">
        <v>46082</v>
      </c>
      <c r="C4" s="8">
        <v>621</v>
      </c>
      <c r="D4" s="9"/>
      <c r="E4" s="10">
        <v>25</v>
      </c>
      <c r="F4" s="33">
        <f>E4*C4</f>
        <v>15525</v>
      </c>
      <c r="G4" s="11"/>
      <c r="H4" s="12" t="s">
        <v>6</v>
      </c>
      <c r="I4" s="13">
        <v>0.01</v>
      </c>
      <c r="J4" s="14">
        <f>(F36+F37)*I4</f>
        <v>5391</v>
      </c>
      <c r="L4" s="50">
        <v>45973</v>
      </c>
      <c r="M4" s="13"/>
      <c r="N4" s="51">
        <v>250000</v>
      </c>
    </row>
    <row r="5" spans="2:29" x14ac:dyDescent="0.25">
      <c r="B5" s="7">
        <v>46083</v>
      </c>
      <c r="C5" s="8">
        <v>641</v>
      </c>
      <c r="D5" s="9"/>
      <c r="E5" s="10">
        <v>25</v>
      </c>
      <c r="F5" s="33">
        <f t="shared" ref="F5:F34" si="0">E5*C5</f>
        <v>16025</v>
      </c>
      <c r="G5" s="11"/>
      <c r="H5" s="12" t="s">
        <v>7</v>
      </c>
      <c r="I5" s="13">
        <v>1E-3</v>
      </c>
      <c r="J5" s="14">
        <f>(F36+F37-J4-J6)*I5</f>
        <v>533.70900000000006</v>
      </c>
      <c r="L5" s="52" t="s">
        <v>34</v>
      </c>
      <c r="M5" s="52" t="s">
        <v>36</v>
      </c>
      <c r="N5" s="53">
        <v>-100000</v>
      </c>
    </row>
    <row r="6" spans="2:29" x14ac:dyDescent="0.25">
      <c r="B6" s="7">
        <v>46084</v>
      </c>
      <c r="C6" s="8">
        <v>626</v>
      </c>
      <c r="D6" s="9"/>
      <c r="E6" s="10">
        <v>25</v>
      </c>
      <c r="F6" s="33">
        <f t="shared" si="0"/>
        <v>15650</v>
      </c>
      <c r="G6" s="11"/>
      <c r="H6" s="12" t="s">
        <v>8</v>
      </c>
      <c r="I6" s="13"/>
      <c r="J6" s="14"/>
      <c r="L6" s="52" t="s">
        <v>40</v>
      </c>
      <c r="M6" s="52" t="s">
        <v>37</v>
      </c>
      <c r="N6" s="53">
        <v>-100000</v>
      </c>
    </row>
    <row r="7" spans="2:29" x14ac:dyDescent="0.25">
      <c r="B7" s="7">
        <v>46085</v>
      </c>
      <c r="C7" s="8">
        <v>619</v>
      </c>
      <c r="D7" s="9"/>
      <c r="E7" s="10">
        <v>25</v>
      </c>
      <c r="F7" s="33">
        <f t="shared" si="0"/>
        <v>15475</v>
      </c>
      <c r="G7" s="11"/>
      <c r="H7" s="12" t="s">
        <v>9</v>
      </c>
      <c r="I7" s="13"/>
      <c r="J7" s="14">
        <f>'ŞUBAT 2026'!J39*-1</f>
        <v>3.700000059325248E-3</v>
      </c>
      <c r="L7" s="52" t="s">
        <v>42</v>
      </c>
      <c r="M7" s="52" t="s">
        <v>39</v>
      </c>
      <c r="N7" s="53">
        <v>-100000</v>
      </c>
    </row>
    <row r="8" spans="2:29" x14ac:dyDescent="0.25">
      <c r="B8" s="7">
        <v>46086</v>
      </c>
      <c r="C8" s="8">
        <v>639</v>
      </c>
      <c r="D8" s="9"/>
      <c r="E8" s="10">
        <v>25</v>
      </c>
      <c r="F8" s="33">
        <f t="shared" si="0"/>
        <v>15975</v>
      </c>
      <c r="G8" s="15"/>
      <c r="H8" s="16" t="s">
        <v>39</v>
      </c>
      <c r="I8" s="17"/>
      <c r="J8" s="18">
        <v>100000</v>
      </c>
      <c r="L8" s="17" t="s">
        <v>44</v>
      </c>
      <c r="M8" s="17" t="s">
        <v>41</v>
      </c>
      <c r="N8" s="49"/>
    </row>
    <row r="9" spans="2:29" x14ac:dyDescent="0.25">
      <c r="B9" s="7">
        <v>46087</v>
      </c>
      <c r="C9" s="8">
        <v>645</v>
      </c>
      <c r="D9" s="9"/>
      <c r="E9" s="10">
        <v>25</v>
      </c>
      <c r="F9" s="33">
        <f t="shared" si="0"/>
        <v>16125</v>
      </c>
      <c r="G9" s="15"/>
      <c r="H9" s="16"/>
      <c r="I9" s="17"/>
      <c r="J9" s="18"/>
      <c r="L9" s="17" t="s">
        <v>52</v>
      </c>
      <c r="M9" s="17" t="s">
        <v>43</v>
      </c>
      <c r="N9" s="49"/>
    </row>
    <row r="10" spans="2:29" x14ac:dyDescent="0.25">
      <c r="B10" s="7">
        <v>46088</v>
      </c>
      <c r="C10" s="8">
        <v>705</v>
      </c>
      <c r="D10" s="9"/>
      <c r="E10" s="10">
        <v>25</v>
      </c>
      <c r="F10" s="33">
        <f t="shared" si="0"/>
        <v>17625</v>
      </c>
      <c r="G10" s="15"/>
      <c r="H10" s="16"/>
      <c r="I10" s="17"/>
      <c r="J10" s="18"/>
      <c r="L10" s="17" t="s">
        <v>57</v>
      </c>
      <c r="M10" s="17" t="s">
        <v>45</v>
      </c>
      <c r="N10" s="49"/>
    </row>
    <row r="11" spans="2:29" x14ac:dyDescent="0.25">
      <c r="B11" s="7">
        <v>46089</v>
      </c>
      <c r="C11" s="8">
        <v>683</v>
      </c>
      <c r="D11" s="9"/>
      <c r="E11" s="10">
        <v>25</v>
      </c>
      <c r="F11" s="33">
        <f t="shared" si="0"/>
        <v>17075</v>
      </c>
      <c r="G11" s="19"/>
      <c r="H11" s="16"/>
      <c r="I11" s="17"/>
      <c r="J11" s="18"/>
    </row>
    <row r="12" spans="2:29" x14ac:dyDescent="0.25">
      <c r="B12" s="7">
        <v>46090</v>
      </c>
      <c r="C12" s="8">
        <v>699</v>
      </c>
      <c r="D12" s="9"/>
      <c r="E12" s="10">
        <v>25</v>
      </c>
      <c r="F12" s="33">
        <f t="shared" si="0"/>
        <v>17475</v>
      </c>
      <c r="G12" s="19"/>
      <c r="H12" s="16"/>
      <c r="I12" s="17"/>
      <c r="J12" s="18"/>
    </row>
    <row r="13" spans="2:29" x14ac:dyDescent="0.25">
      <c r="B13" s="7">
        <v>46091</v>
      </c>
      <c r="C13" s="8">
        <v>716</v>
      </c>
      <c r="D13" s="9"/>
      <c r="E13" s="10">
        <v>25</v>
      </c>
      <c r="F13" s="33">
        <f t="shared" si="0"/>
        <v>17900</v>
      </c>
      <c r="G13" s="19"/>
      <c r="H13" s="16"/>
      <c r="I13" s="17"/>
      <c r="J13" s="18"/>
    </row>
    <row r="14" spans="2:29" x14ac:dyDescent="0.25">
      <c r="B14" s="7">
        <v>46092</v>
      </c>
      <c r="C14" s="8">
        <v>717</v>
      </c>
      <c r="D14" s="9"/>
      <c r="E14" s="10">
        <v>25</v>
      </c>
      <c r="F14" s="33">
        <f t="shared" si="0"/>
        <v>17925</v>
      </c>
      <c r="G14" s="19"/>
      <c r="H14" s="16"/>
      <c r="I14" s="17"/>
      <c r="J14" s="18"/>
      <c r="L14" t="s">
        <v>51</v>
      </c>
    </row>
    <row r="15" spans="2:29" x14ac:dyDescent="0.25">
      <c r="B15" s="7">
        <v>46093</v>
      </c>
      <c r="C15" s="8">
        <v>695</v>
      </c>
      <c r="D15" s="9"/>
      <c r="E15" s="10">
        <v>25</v>
      </c>
      <c r="F15" s="33">
        <f t="shared" si="0"/>
        <v>17375</v>
      </c>
      <c r="G15" s="19"/>
      <c r="H15" s="16"/>
      <c r="I15" s="17"/>
      <c r="J15" s="18"/>
      <c r="L15" t="s">
        <v>53</v>
      </c>
    </row>
    <row r="16" spans="2:29" x14ac:dyDescent="0.25">
      <c r="B16" s="7">
        <v>46094</v>
      </c>
      <c r="C16" s="8">
        <v>718</v>
      </c>
      <c r="D16" s="9"/>
      <c r="E16" s="10">
        <v>25</v>
      </c>
      <c r="F16" s="33">
        <f t="shared" si="0"/>
        <v>17950</v>
      </c>
      <c r="G16" s="19"/>
      <c r="H16" s="16"/>
      <c r="I16" s="17"/>
      <c r="J16" s="18"/>
    </row>
    <row r="17" spans="2:12" x14ac:dyDescent="0.25">
      <c r="B17" s="7">
        <v>46095</v>
      </c>
      <c r="C17" s="8">
        <v>700</v>
      </c>
      <c r="D17" s="9"/>
      <c r="E17" s="10">
        <v>25</v>
      </c>
      <c r="F17" s="33">
        <f t="shared" si="0"/>
        <v>17500</v>
      </c>
      <c r="G17" s="19"/>
      <c r="H17" s="16"/>
      <c r="I17" s="17"/>
      <c r="J17" s="18"/>
      <c r="L17" t="s">
        <v>55</v>
      </c>
    </row>
    <row r="18" spans="2:12" x14ac:dyDescent="0.25">
      <c r="B18" s="7">
        <v>46096</v>
      </c>
      <c r="C18" s="8">
        <v>714</v>
      </c>
      <c r="D18" s="9"/>
      <c r="E18" s="10">
        <v>25</v>
      </c>
      <c r="F18" s="33">
        <f t="shared" si="0"/>
        <v>17850</v>
      </c>
      <c r="G18" s="15">
        <v>46132</v>
      </c>
      <c r="H18" s="16" t="s">
        <v>54</v>
      </c>
      <c r="I18" s="17"/>
      <c r="J18" s="18">
        <v>50000</v>
      </c>
      <c r="L18" t="s">
        <v>56</v>
      </c>
    </row>
    <row r="19" spans="2:12" x14ac:dyDescent="0.25">
      <c r="B19" s="7">
        <v>46097</v>
      </c>
      <c r="C19" s="8">
        <v>734</v>
      </c>
      <c r="D19" s="9"/>
      <c r="E19" s="10">
        <v>25</v>
      </c>
      <c r="F19" s="33">
        <f t="shared" si="0"/>
        <v>18350</v>
      </c>
      <c r="G19" s="19"/>
      <c r="H19" s="16"/>
      <c r="I19" s="17"/>
      <c r="J19" s="18"/>
    </row>
    <row r="20" spans="2:12" x14ac:dyDescent="0.25">
      <c r="B20" s="7">
        <v>46098</v>
      </c>
      <c r="C20" s="8">
        <v>718</v>
      </c>
      <c r="D20" s="9"/>
      <c r="E20" s="10">
        <v>25</v>
      </c>
      <c r="F20" s="33">
        <f t="shared" si="0"/>
        <v>17950</v>
      </c>
      <c r="G20" s="19"/>
      <c r="H20" s="16"/>
      <c r="I20" s="17"/>
      <c r="J20" s="18"/>
    </row>
    <row r="21" spans="2:12" x14ac:dyDescent="0.25">
      <c r="B21" s="7">
        <v>46099</v>
      </c>
      <c r="C21" s="8">
        <v>712</v>
      </c>
      <c r="D21" s="9"/>
      <c r="E21" s="10">
        <v>25</v>
      </c>
      <c r="F21" s="33">
        <f t="shared" si="0"/>
        <v>17800</v>
      </c>
      <c r="G21" s="15">
        <v>46134</v>
      </c>
      <c r="H21" s="16" t="s">
        <v>60</v>
      </c>
      <c r="I21" s="17"/>
      <c r="J21" s="18">
        <v>383175.29</v>
      </c>
    </row>
    <row r="22" spans="2:12" x14ac:dyDescent="0.25">
      <c r="B22" s="7">
        <v>46100</v>
      </c>
      <c r="C22" s="8">
        <v>685</v>
      </c>
      <c r="D22" s="9"/>
      <c r="E22" s="10">
        <v>25</v>
      </c>
      <c r="F22" s="33">
        <f t="shared" si="0"/>
        <v>17125</v>
      </c>
      <c r="G22" s="19"/>
      <c r="H22" s="16"/>
      <c r="I22" s="17"/>
      <c r="J22" s="18"/>
    </row>
    <row r="23" spans="2:12" x14ac:dyDescent="0.25">
      <c r="B23" s="7">
        <v>46101</v>
      </c>
      <c r="C23" s="8">
        <v>662</v>
      </c>
      <c r="D23" s="9"/>
      <c r="E23" s="10">
        <v>25</v>
      </c>
      <c r="F23" s="33">
        <f t="shared" si="0"/>
        <v>16550</v>
      </c>
      <c r="G23" s="19"/>
      <c r="H23" s="16"/>
      <c r="I23" s="17"/>
      <c r="J23" s="18"/>
    </row>
    <row r="24" spans="2:12" x14ac:dyDescent="0.25">
      <c r="B24" s="7">
        <v>46102</v>
      </c>
      <c r="C24" s="8">
        <v>731</v>
      </c>
      <c r="D24" s="9"/>
      <c r="E24" s="10">
        <v>25</v>
      </c>
      <c r="F24" s="33">
        <f t="shared" si="0"/>
        <v>18275</v>
      </c>
      <c r="G24" s="19"/>
      <c r="H24" s="16"/>
      <c r="I24" s="17"/>
      <c r="J24" s="18"/>
    </row>
    <row r="25" spans="2:12" x14ac:dyDescent="0.25">
      <c r="B25" s="7">
        <v>46103</v>
      </c>
      <c r="C25" s="8">
        <v>716</v>
      </c>
      <c r="D25" s="9"/>
      <c r="E25" s="10">
        <v>25</v>
      </c>
      <c r="F25" s="33">
        <f t="shared" si="0"/>
        <v>17900</v>
      </c>
      <c r="G25" s="19"/>
      <c r="H25" s="16"/>
      <c r="I25" s="17"/>
      <c r="J25" s="18"/>
    </row>
    <row r="26" spans="2:12" x14ac:dyDescent="0.25">
      <c r="B26" s="7">
        <v>46104</v>
      </c>
      <c r="C26" s="8">
        <v>692</v>
      </c>
      <c r="D26" s="9"/>
      <c r="E26" s="10">
        <v>25</v>
      </c>
      <c r="F26" s="33">
        <f t="shared" si="0"/>
        <v>17300</v>
      </c>
      <c r="G26" s="19"/>
      <c r="H26" s="16"/>
      <c r="I26" s="17"/>
      <c r="J26" s="18"/>
    </row>
    <row r="27" spans="2:12" x14ac:dyDescent="0.25">
      <c r="B27" s="7">
        <v>46105</v>
      </c>
      <c r="C27" s="8">
        <v>697</v>
      </c>
      <c r="D27" s="9"/>
      <c r="E27" s="10">
        <v>25</v>
      </c>
      <c r="F27" s="33">
        <f t="shared" si="0"/>
        <v>17425</v>
      </c>
      <c r="G27" s="19"/>
      <c r="H27" s="16"/>
      <c r="I27" s="17"/>
      <c r="J27" s="18"/>
    </row>
    <row r="28" spans="2:12" x14ac:dyDescent="0.25">
      <c r="B28" s="7">
        <v>46106</v>
      </c>
      <c r="C28" s="8">
        <v>714</v>
      </c>
      <c r="D28" s="9"/>
      <c r="E28" s="10">
        <v>25</v>
      </c>
      <c r="F28" s="33">
        <f t="shared" si="0"/>
        <v>17850</v>
      </c>
      <c r="G28" s="19"/>
      <c r="H28" s="16"/>
      <c r="I28" s="17"/>
      <c r="J28" s="18"/>
    </row>
    <row r="29" spans="2:12" x14ac:dyDescent="0.25">
      <c r="B29" s="7">
        <v>46107</v>
      </c>
      <c r="C29" s="8">
        <v>721</v>
      </c>
      <c r="D29" s="9"/>
      <c r="E29" s="10">
        <v>25</v>
      </c>
      <c r="F29" s="33">
        <f t="shared" si="0"/>
        <v>18025</v>
      </c>
      <c r="G29" s="19"/>
      <c r="H29" s="16"/>
      <c r="I29" s="17"/>
      <c r="J29" s="18"/>
    </row>
    <row r="30" spans="2:12" x14ac:dyDescent="0.25">
      <c r="B30" s="7">
        <v>46108</v>
      </c>
      <c r="C30" s="8">
        <v>725</v>
      </c>
      <c r="D30" s="9"/>
      <c r="E30" s="10">
        <v>25</v>
      </c>
      <c r="F30" s="33">
        <f t="shared" si="0"/>
        <v>18125</v>
      </c>
      <c r="G30" s="19"/>
      <c r="H30" s="16"/>
      <c r="I30" s="17"/>
      <c r="J30" s="18"/>
    </row>
    <row r="31" spans="2:12" x14ac:dyDescent="0.25">
      <c r="B31" s="7">
        <v>46109</v>
      </c>
      <c r="C31" s="8">
        <v>710</v>
      </c>
      <c r="D31" s="9"/>
      <c r="E31" s="10">
        <v>25</v>
      </c>
      <c r="F31" s="33">
        <f t="shared" si="0"/>
        <v>17750</v>
      </c>
      <c r="G31" s="19"/>
      <c r="H31" s="16"/>
      <c r="I31" s="17"/>
      <c r="J31" s="18"/>
    </row>
    <row r="32" spans="2:12" x14ac:dyDescent="0.25">
      <c r="B32" s="7">
        <v>46110</v>
      </c>
      <c r="C32" s="8">
        <v>708</v>
      </c>
      <c r="D32" s="9"/>
      <c r="E32" s="10">
        <v>25</v>
      </c>
      <c r="F32" s="33">
        <f t="shared" si="0"/>
        <v>17700</v>
      </c>
      <c r="G32" s="19"/>
      <c r="H32" s="16"/>
      <c r="I32" s="17"/>
      <c r="J32" s="18"/>
    </row>
    <row r="33" spans="2:12" x14ac:dyDescent="0.25">
      <c r="B33" s="7">
        <v>46111</v>
      </c>
      <c r="C33" s="8">
        <v>754</v>
      </c>
      <c r="D33" s="9"/>
      <c r="E33" s="10">
        <v>25</v>
      </c>
      <c r="F33" s="33">
        <f t="shared" si="0"/>
        <v>18850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747</v>
      </c>
      <c r="D34" s="45"/>
      <c r="E34" s="10">
        <v>25</v>
      </c>
      <c r="F34" s="47">
        <f t="shared" si="0"/>
        <v>18675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21564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539100.00270000007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539100</v>
      </c>
      <c r="L36" s="31">
        <f>J36-J4-J5-J6</f>
        <v>533175.29099999997</v>
      </c>
    </row>
    <row r="37" spans="2:12" x14ac:dyDescent="0.25">
      <c r="B37" s="26" t="s">
        <v>14</v>
      </c>
      <c r="C37" s="30">
        <f>C35</f>
        <v>21564</v>
      </c>
      <c r="D37" s="9">
        <f>D35/1.03</f>
        <v>0</v>
      </c>
      <c r="E37" s="10"/>
      <c r="F37" s="33">
        <f>SUM(F4:F36)</f>
        <v>539100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-2.7000000700354576E-3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22C86-D622-4907-AC08-5BFB5EDA4B79}">
  <dimension ref="B1:AC43"/>
  <sheetViews>
    <sheetView tabSelected="1" zoomScale="85" zoomScaleNormal="85" workbookViewId="0">
      <selection activeCell="N25" sqref="N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SUM(N3:N10)</f>
        <v>200000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45996</v>
      </c>
      <c r="M3" s="13" t="s">
        <v>33</v>
      </c>
      <c r="N3" s="51">
        <v>350000</v>
      </c>
    </row>
    <row r="4" spans="2:29" x14ac:dyDescent="0.25">
      <c r="B4" s="7">
        <v>46113</v>
      </c>
      <c r="C4" s="8">
        <v>710</v>
      </c>
      <c r="D4" s="9"/>
      <c r="E4" s="10">
        <v>25</v>
      </c>
      <c r="F4" s="33">
        <f>E4*C4</f>
        <v>17750</v>
      </c>
      <c r="G4" s="11"/>
      <c r="H4" s="12" t="s">
        <v>6</v>
      </c>
      <c r="I4" s="13">
        <v>0.01</v>
      </c>
      <c r="J4" s="14">
        <f>(F36+F37)*I4</f>
        <v>5370.25</v>
      </c>
      <c r="L4" s="50">
        <v>45973</v>
      </c>
      <c r="M4" s="13"/>
      <c r="N4" s="51">
        <v>250000</v>
      </c>
    </row>
    <row r="5" spans="2:29" x14ac:dyDescent="0.25">
      <c r="B5" s="7">
        <v>46114</v>
      </c>
      <c r="C5" s="8">
        <v>735</v>
      </c>
      <c r="D5" s="9"/>
      <c r="E5" s="10">
        <v>25</v>
      </c>
      <c r="F5" s="33">
        <f t="shared" ref="F5:F34" si="0">E5*C5</f>
        <v>18375</v>
      </c>
      <c r="G5" s="11"/>
      <c r="H5" s="12" t="s">
        <v>7</v>
      </c>
      <c r="I5" s="13">
        <v>1E-3</v>
      </c>
      <c r="J5" s="14">
        <f>(F36+F37-J4-J6)*I5</f>
        <v>531.65475000000004</v>
      </c>
      <c r="L5" s="52" t="s">
        <v>34</v>
      </c>
      <c r="M5" s="52" t="s">
        <v>36</v>
      </c>
      <c r="N5" s="53">
        <v>-100000</v>
      </c>
    </row>
    <row r="6" spans="2:29" x14ac:dyDescent="0.25">
      <c r="B6" s="7">
        <v>46115</v>
      </c>
      <c r="C6" s="8">
        <v>740</v>
      </c>
      <c r="D6" s="9"/>
      <c r="E6" s="10">
        <v>25</v>
      </c>
      <c r="F6" s="33">
        <f t="shared" si="0"/>
        <v>18500</v>
      </c>
      <c r="G6" s="11"/>
      <c r="H6" s="12" t="s">
        <v>8</v>
      </c>
      <c r="I6" s="13"/>
      <c r="J6" s="14"/>
      <c r="L6" s="52" t="s">
        <v>40</v>
      </c>
      <c r="M6" s="52" t="s">
        <v>37</v>
      </c>
      <c r="N6" s="53">
        <v>-100000</v>
      </c>
    </row>
    <row r="7" spans="2:29" x14ac:dyDescent="0.25">
      <c r="B7" s="7">
        <v>46116</v>
      </c>
      <c r="C7" s="8">
        <v>731</v>
      </c>
      <c r="D7" s="9"/>
      <c r="E7" s="10">
        <v>25</v>
      </c>
      <c r="F7" s="33">
        <f t="shared" si="0"/>
        <v>18275</v>
      </c>
      <c r="G7" s="11"/>
      <c r="H7" s="12" t="s">
        <v>9</v>
      </c>
      <c r="I7" s="13"/>
      <c r="J7" s="14">
        <f>'MART 2026'!J39*-1</f>
        <v>2.7000000700354576E-3</v>
      </c>
      <c r="L7" s="52" t="s">
        <v>42</v>
      </c>
      <c r="M7" s="52" t="s">
        <v>39</v>
      </c>
      <c r="N7" s="53">
        <v>-100000</v>
      </c>
    </row>
    <row r="8" spans="2:29" x14ac:dyDescent="0.25">
      <c r="B8" s="7">
        <v>46117</v>
      </c>
      <c r="C8" s="8">
        <v>732</v>
      </c>
      <c r="D8" s="9"/>
      <c r="E8" s="10">
        <v>25</v>
      </c>
      <c r="F8" s="33">
        <f t="shared" si="0"/>
        <v>18300</v>
      </c>
      <c r="G8" s="15"/>
      <c r="H8" s="16"/>
      <c r="I8" s="17"/>
      <c r="J8" s="18"/>
      <c r="L8" s="52" t="s">
        <v>44</v>
      </c>
      <c r="M8" s="52" t="s">
        <v>41</v>
      </c>
      <c r="N8" s="53">
        <v>-100000</v>
      </c>
    </row>
    <row r="9" spans="2:29" x14ac:dyDescent="0.25">
      <c r="B9" s="7">
        <v>46118</v>
      </c>
      <c r="C9" s="8">
        <v>725</v>
      </c>
      <c r="D9" s="9"/>
      <c r="E9" s="10">
        <v>25</v>
      </c>
      <c r="F9" s="33">
        <f t="shared" si="0"/>
        <v>18125</v>
      </c>
      <c r="G9" s="15"/>
      <c r="H9" s="16" t="s">
        <v>41</v>
      </c>
      <c r="I9" s="17"/>
      <c r="J9" s="18">
        <v>100000</v>
      </c>
      <c r="L9" s="17" t="s">
        <v>52</v>
      </c>
      <c r="M9" s="17" t="s">
        <v>43</v>
      </c>
      <c r="N9" s="49"/>
    </row>
    <row r="10" spans="2:29" x14ac:dyDescent="0.25">
      <c r="B10" s="7">
        <v>46119</v>
      </c>
      <c r="C10" s="8">
        <v>748</v>
      </c>
      <c r="D10" s="9"/>
      <c r="E10" s="10">
        <v>25</v>
      </c>
      <c r="F10" s="33">
        <f t="shared" si="0"/>
        <v>18700</v>
      </c>
      <c r="G10" s="15"/>
      <c r="H10" s="16"/>
      <c r="I10" s="17"/>
      <c r="J10" s="18"/>
      <c r="L10" s="17" t="s">
        <v>57</v>
      </c>
      <c r="M10" s="17" t="s">
        <v>45</v>
      </c>
      <c r="N10" s="49"/>
    </row>
    <row r="11" spans="2:29" x14ac:dyDescent="0.25">
      <c r="B11" s="7">
        <v>46120</v>
      </c>
      <c r="C11" s="8">
        <v>766</v>
      </c>
      <c r="D11" s="9"/>
      <c r="E11" s="10">
        <v>25</v>
      </c>
      <c r="F11" s="33">
        <f t="shared" si="0"/>
        <v>19150</v>
      </c>
      <c r="G11" s="19"/>
      <c r="H11" s="16"/>
      <c r="I11" s="17"/>
      <c r="J11" s="18"/>
    </row>
    <row r="12" spans="2:29" x14ac:dyDescent="0.25">
      <c r="B12" s="7">
        <v>46121</v>
      </c>
      <c r="C12" s="8">
        <v>752</v>
      </c>
      <c r="D12" s="9"/>
      <c r="E12" s="10">
        <v>25</v>
      </c>
      <c r="F12" s="33">
        <f t="shared" si="0"/>
        <v>18800</v>
      </c>
      <c r="G12" s="19"/>
      <c r="H12" s="16"/>
      <c r="I12" s="17"/>
      <c r="J12" s="18"/>
    </row>
    <row r="13" spans="2:29" x14ac:dyDescent="0.25">
      <c r="B13" s="7">
        <v>46122</v>
      </c>
      <c r="C13" s="8">
        <v>756</v>
      </c>
      <c r="D13" s="9"/>
      <c r="E13" s="10">
        <v>25</v>
      </c>
      <c r="F13" s="33">
        <f t="shared" si="0"/>
        <v>18900</v>
      </c>
      <c r="G13" s="19"/>
      <c r="H13" s="16"/>
      <c r="I13" s="17"/>
      <c r="J13" s="18"/>
    </row>
    <row r="14" spans="2:29" x14ac:dyDescent="0.25">
      <c r="B14" s="7">
        <v>46123</v>
      </c>
      <c r="C14" s="8">
        <v>731</v>
      </c>
      <c r="D14" s="9"/>
      <c r="E14" s="10">
        <v>25</v>
      </c>
      <c r="F14" s="33">
        <f t="shared" si="0"/>
        <v>18275</v>
      </c>
      <c r="G14" s="19"/>
      <c r="H14" s="16"/>
      <c r="I14" s="17"/>
      <c r="J14" s="18"/>
      <c r="L14" t="s">
        <v>51</v>
      </c>
    </row>
    <row r="15" spans="2:29" x14ac:dyDescent="0.25">
      <c r="B15" s="7">
        <v>46124</v>
      </c>
      <c r="C15" s="8">
        <v>716</v>
      </c>
      <c r="D15" s="9"/>
      <c r="E15" s="10">
        <v>25</v>
      </c>
      <c r="F15" s="33">
        <f t="shared" si="0"/>
        <v>17900</v>
      </c>
      <c r="G15" s="19"/>
      <c r="H15" s="16"/>
      <c r="I15" s="17"/>
      <c r="J15" s="18"/>
      <c r="L15" t="s">
        <v>53</v>
      </c>
    </row>
    <row r="16" spans="2:29" x14ac:dyDescent="0.25">
      <c r="B16" s="7">
        <v>46125</v>
      </c>
      <c r="C16" s="8">
        <v>727</v>
      </c>
      <c r="D16" s="9"/>
      <c r="E16" s="10">
        <v>25</v>
      </c>
      <c r="F16" s="33">
        <f t="shared" si="0"/>
        <v>18175</v>
      </c>
      <c r="G16" s="19"/>
      <c r="H16" s="16"/>
      <c r="I16" s="17"/>
      <c r="J16" s="18"/>
    </row>
    <row r="17" spans="2:12" x14ac:dyDescent="0.25">
      <c r="B17" s="7">
        <v>46126</v>
      </c>
      <c r="C17" s="8">
        <v>708</v>
      </c>
      <c r="D17" s="9"/>
      <c r="E17" s="10">
        <v>25</v>
      </c>
      <c r="F17" s="33">
        <f t="shared" si="0"/>
        <v>17700</v>
      </c>
      <c r="G17" s="19"/>
      <c r="H17" s="16"/>
      <c r="I17" s="17"/>
      <c r="J17" s="18"/>
      <c r="L17" t="s">
        <v>55</v>
      </c>
    </row>
    <row r="18" spans="2:12" x14ac:dyDescent="0.25">
      <c r="B18" s="7">
        <v>46127</v>
      </c>
      <c r="C18" s="8">
        <v>724</v>
      </c>
      <c r="D18" s="9"/>
      <c r="E18" s="10">
        <v>25</v>
      </c>
      <c r="F18" s="33">
        <f t="shared" si="0"/>
        <v>18100</v>
      </c>
      <c r="G18" s="19"/>
      <c r="H18" s="16"/>
      <c r="I18" s="17"/>
      <c r="J18" s="18"/>
      <c r="L18" t="s">
        <v>56</v>
      </c>
    </row>
    <row r="19" spans="2:12" x14ac:dyDescent="0.25">
      <c r="B19" s="7">
        <v>46128</v>
      </c>
      <c r="C19" s="8">
        <v>694</v>
      </c>
      <c r="D19" s="9"/>
      <c r="E19" s="10">
        <v>25</v>
      </c>
      <c r="F19" s="33">
        <f t="shared" si="0"/>
        <v>17350</v>
      </c>
      <c r="G19" s="19"/>
      <c r="H19" s="16"/>
      <c r="I19" s="17"/>
      <c r="J19" s="18"/>
    </row>
    <row r="20" spans="2:12" x14ac:dyDescent="0.25">
      <c r="B20" s="7">
        <v>46129</v>
      </c>
      <c r="C20" s="8">
        <v>721</v>
      </c>
      <c r="D20" s="9"/>
      <c r="E20" s="10">
        <v>25</v>
      </c>
      <c r="F20" s="33">
        <f t="shared" si="0"/>
        <v>18025</v>
      </c>
      <c r="G20" s="19"/>
      <c r="H20" s="16"/>
      <c r="I20" s="17"/>
      <c r="J20" s="18"/>
    </row>
    <row r="21" spans="2:12" x14ac:dyDescent="0.25">
      <c r="B21" s="7">
        <v>46130</v>
      </c>
      <c r="C21" s="8">
        <v>743</v>
      </c>
      <c r="D21" s="9"/>
      <c r="E21" s="10">
        <v>25</v>
      </c>
      <c r="F21" s="33">
        <f t="shared" si="0"/>
        <v>18575</v>
      </c>
      <c r="G21" s="19"/>
      <c r="H21" s="16"/>
      <c r="I21" s="17"/>
      <c r="J21" s="18"/>
    </row>
    <row r="22" spans="2:12" x14ac:dyDescent="0.25">
      <c r="B22" s="7">
        <v>46131</v>
      </c>
      <c r="C22" s="8">
        <v>737</v>
      </c>
      <c r="D22" s="9"/>
      <c r="E22" s="10">
        <v>25</v>
      </c>
      <c r="F22" s="33">
        <f t="shared" si="0"/>
        <v>18425</v>
      </c>
      <c r="G22" s="19"/>
      <c r="H22" s="16"/>
      <c r="I22" s="17"/>
      <c r="J22" s="18"/>
    </row>
    <row r="23" spans="2:12" x14ac:dyDescent="0.25">
      <c r="B23" s="7">
        <v>46132</v>
      </c>
      <c r="C23" s="8">
        <v>708</v>
      </c>
      <c r="D23" s="9"/>
      <c r="E23" s="10">
        <v>25</v>
      </c>
      <c r="F23" s="33">
        <f t="shared" si="0"/>
        <v>17700</v>
      </c>
      <c r="G23" s="19"/>
      <c r="H23" s="16"/>
      <c r="I23" s="17"/>
      <c r="J23" s="18"/>
    </row>
    <row r="24" spans="2:12" x14ac:dyDescent="0.25">
      <c r="B24" s="7">
        <v>46133</v>
      </c>
      <c r="C24" s="8">
        <v>692</v>
      </c>
      <c r="D24" s="9"/>
      <c r="E24" s="10">
        <v>25</v>
      </c>
      <c r="F24" s="33">
        <f t="shared" si="0"/>
        <v>17300</v>
      </c>
      <c r="G24" s="19"/>
      <c r="H24" s="16"/>
      <c r="I24" s="17"/>
      <c r="J24" s="18"/>
    </row>
    <row r="25" spans="2:12" x14ac:dyDescent="0.25">
      <c r="B25" s="7">
        <v>46134</v>
      </c>
      <c r="C25" s="8">
        <v>679</v>
      </c>
      <c r="D25" s="9"/>
      <c r="E25" s="10">
        <v>25</v>
      </c>
      <c r="F25" s="33">
        <f t="shared" si="0"/>
        <v>16975</v>
      </c>
      <c r="G25" s="19"/>
      <c r="H25" s="16"/>
      <c r="I25" s="17"/>
      <c r="J25" s="18"/>
    </row>
    <row r="26" spans="2:12" x14ac:dyDescent="0.25">
      <c r="B26" s="7">
        <v>46135</v>
      </c>
      <c r="C26" s="8">
        <v>680</v>
      </c>
      <c r="D26" s="9"/>
      <c r="E26" s="10">
        <v>25</v>
      </c>
      <c r="F26" s="33">
        <f t="shared" si="0"/>
        <v>17000</v>
      </c>
      <c r="G26" s="19"/>
      <c r="H26" s="16"/>
      <c r="I26" s="17"/>
      <c r="J26" s="18"/>
    </row>
    <row r="27" spans="2:12" x14ac:dyDescent="0.25">
      <c r="B27" s="7">
        <v>46136</v>
      </c>
      <c r="C27" s="8">
        <v>701</v>
      </c>
      <c r="D27" s="9"/>
      <c r="E27" s="10">
        <v>25</v>
      </c>
      <c r="F27" s="33">
        <f t="shared" si="0"/>
        <v>17525</v>
      </c>
      <c r="G27" s="19"/>
      <c r="H27" s="16"/>
      <c r="I27" s="17"/>
      <c r="J27" s="18"/>
    </row>
    <row r="28" spans="2:12" x14ac:dyDescent="0.25">
      <c r="B28" s="7">
        <v>46137</v>
      </c>
      <c r="C28" s="8">
        <v>701</v>
      </c>
      <c r="D28" s="9"/>
      <c r="E28" s="10">
        <v>25</v>
      </c>
      <c r="F28" s="33">
        <f t="shared" si="0"/>
        <v>17525</v>
      </c>
      <c r="G28" s="19"/>
      <c r="H28" s="16"/>
      <c r="I28" s="17"/>
      <c r="J28" s="18"/>
    </row>
    <row r="29" spans="2:12" x14ac:dyDescent="0.25">
      <c r="B29" s="7">
        <v>46138</v>
      </c>
      <c r="C29" s="8">
        <v>703</v>
      </c>
      <c r="D29" s="9"/>
      <c r="E29" s="10">
        <v>25</v>
      </c>
      <c r="F29" s="33">
        <f t="shared" si="0"/>
        <v>17575</v>
      </c>
      <c r="G29" s="19"/>
      <c r="H29" s="16"/>
      <c r="I29" s="17"/>
      <c r="J29" s="18"/>
    </row>
    <row r="30" spans="2:12" x14ac:dyDescent="0.25">
      <c r="B30" s="7">
        <v>46139</v>
      </c>
      <c r="C30" s="8">
        <v>706</v>
      </c>
      <c r="D30" s="9"/>
      <c r="E30" s="10">
        <v>25</v>
      </c>
      <c r="F30" s="33">
        <f t="shared" si="0"/>
        <v>17650</v>
      </c>
      <c r="G30" s="19"/>
      <c r="H30" s="16"/>
      <c r="I30" s="17"/>
      <c r="J30" s="18"/>
    </row>
    <row r="31" spans="2:12" x14ac:dyDescent="0.25">
      <c r="B31" s="7">
        <v>46140</v>
      </c>
      <c r="C31" s="8">
        <v>687</v>
      </c>
      <c r="D31" s="9"/>
      <c r="E31" s="10">
        <v>25</v>
      </c>
      <c r="F31" s="33">
        <f t="shared" si="0"/>
        <v>17175</v>
      </c>
      <c r="G31" s="19"/>
      <c r="H31" s="16"/>
      <c r="I31" s="17"/>
      <c r="J31" s="18"/>
    </row>
    <row r="32" spans="2:12" x14ac:dyDescent="0.25">
      <c r="B32" s="7">
        <v>46141</v>
      </c>
      <c r="C32" s="8">
        <v>679</v>
      </c>
      <c r="D32" s="9"/>
      <c r="E32" s="10">
        <v>25</v>
      </c>
      <c r="F32" s="33">
        <f t="shared" si="0"/>
        <v>16975</v>
      </c>
      <c r="G32" s="19"/>
      <c r="H32" s="16"/>
      <c r="I32" s="17"/>
      <c r="J32" s="18"/>
    </row>
    <row r="33" spans="2:12" x14ac:dyDescent="0.25">
      <c r="B33" s="7">
        <v>46142</v>
      </c>
      <c r="C33" s="8">
        <v>649</v>
      </c>
      <c r="D33" s="9"/>
      <c r="E33" s="10">
        <v>25</v>
      </c>
      <c r="F33" s="33">
        <f t="shared" si="0"/>
        <v>16225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21481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105901.90745000007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537025</v>
      </c>
      <c r="L36" s="31">
        <f>J36-J4-J5-J6</f>
        <v>531123.09525000001</v>
      </c>
    </row>
    <row r="37" spans="2:12" x14ac:dyDescent="0.25">
      <c r="B37" s="26" t="s">
        <v>14</v>
      </c>
      <c r="C37" s="30">
        <f>C35</f>
        <v>21481</v>
      </c>
      <c r="D37" s="9">
        <f>D35/1.03</f>
        <v>0</v>
      </c>
      <c r="E37" s="10"/>
      <c r="F37" s="33">
        <f>SUM(F4:F36)</f>
        <v>537025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431123.09254999994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926DC-2EFC-44CF-AE69-1B2CB11C8E35}">
  <dimension ref="B1:AC43"/>
  <sheetViews>
    <sheetView zoomScale="85" zoomScaleNormal="85" workbookViewId="0">
      <selection activeCell="H10" sqref="H10: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SUM(N3:N10)</f>
        <v>100000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45996</v>
      </c>
      <c r="M3" s="13" t="s">
        <v>33</v>
      </c>
      <c r="N3" s="51">
        <v>350000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0">
        <v>45973</v>
      </c>
      <c r="M4" s="13"/>
      <c r="N4" s="51">
        <v>250000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2" t="s">
        <v>34</v>
      </c>
      <c r="M5" s="52" t="s">
        <v>36</v>
      </c>
      <c r="N5" s="53">
        <v>-100000</v>
      </c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  <c r="L6" s="52" t="s">
        <v>40</v>
      </c>
      <c r="M6" s="52" t="s">
        <v>37</v>
      </c>
      <c r="N6" s="53">
        <v>-100000</v>
      </c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-431123.09254999994</v>
      </c>
      <c r="L7" s="52" t="s">
        <v>42</v>
      </c>
      <c r="M7" s="52" t="s">
        <v>39</v>
      </c>
      <c r="N7" s="53">
        <v>-100000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  <c r="L8" s="52" t="s">
        <v>44</v>
      </c>
      <c r="M8" s="52" t="s">
        <v>41</v>
      </c>
      <c r="N8" s="53">
        <v>-100000</v>
      </c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  <c r="L9" s="52" t="s">
        <v>52</v>
      </c>
      <c r="M9" s="52" t="s">
        <v>43</v>
      </c>
      <c r="N9" s="53">
        <v>-100000</v>
      </c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5"/>
      <c r="H10" s="16" t="s">
        <v>43</v>
      </c>
      <c r="I10" s="17"/>
      <c r="J10" s="18">
        <v>100000</v>
      </c>
      <c r="L10" s="17" t="s">
        <v>57</v>
      </c>
      <c r="M10" s="17" t="s">
        <v>45</v>
      </c>
      <c r="N10" s="49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  <c r="L14" t="s">
        <v>51</v>
      </c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  <c r="L15" t="s">
        <v>53</v>
      </c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  <c r="L17" t="s">
        <v>55</v>
      </c>
    </row>
    <row r="18" spans="2:12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  <c r="L18" t="s">
        <v>56</v>
      </c>
    </row>
    <row r="19" spans="2:12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2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-331123.09254999994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331123.09254999994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31BC0-16F1-4C11-A5D8-64E1E896A723}">
  <dimension ref="B1:AC43"/>
  <sheetViews>
    <sheetView zoomScale="85" zoomScaleNormal="85" workbookViewId="0">
      <selection activeCell="M11" sqref="M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SUM(N3:N10)</f>
        <v>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45996</v>
      </c>
      <c r="M3" s="13" t="s">
        <v>33</v>
      </c>
      <c r="N3" s="51">
        <v>350000</v>
      </c>
    </row>
    <row r="4" spans="2:29" x14ac:dyDescent="0.25">
      <c r="B4" s="7">
        <v>46174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0">
        <v>45973</v>
      </c>
      <c r="M4" s="13"/>
      <c r="N4" s="51">
        <v>250000</v>
      </c>
    </row>
    <row r="5" spans="2:29" x14ac:dyDescent="0.25">
      <c r="B5" s="7">
        <v>46175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2" t="s">
        <v>34</v>
      </c>
      <c r="M5" s="52" t="s">
        <v>36</v>
      </c>
      <c r="N5" s="53">
        <v>-100000</v>
      </c>
    </row>
    <row r="6" spans="2:29" x14ac:dyDescent="0.25">
      <c r="B6" s="7">
        <v>46176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  <c r="L6" s="52" t="s">
        <v>40</v>
      </c>
      <c r="M6" s="52" t="s">
        <v>37</v>
      </c>
      <c r="N6" s="53">
        <v>-100000</v>
      </c>
    </row>
    <row r="7" spans="2:29" x14ac:dyDescent="0.25">
      <c r="B7" s="7">
        <v>46177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-331123.09254999994</v>
      </c>
      <c r="L7" s="52" t="s">
        <v>42</v>
      </c>
      <c r="M7" s="52" t="s">
        <v>39</v>
      </c>
      <c r="N7" s="53">
        <v>-100000</v>
      </c>
    </row>
    <row r="8" spans="2:29" x14ac:dyDescent="0.25">
      <c r="B8" s="7">
        <v>46178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  <c r="L8" s="52" t="s">
        <v>44</v>
      </c>
      <c r="M8" s="52" t="s">
        <v>41</v>
      </c>
      <c r="N8" s="53">
        <v>-100000</v>
      </c>
    </row>
    <row r="9" spans="2:29" x14ac:dyDescent="0.25">
      <c r="B9" s="7">
        <v>46179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  <c r="L9" s="52" t="s">
        <v>52</v>
      </c>
      <c r="M9" s="52" t="s">
        <v>43</v>
      </c>
      <c r="N9" s="53">
        <v>-100000</v>
      </c>
    </row>
    <row r="10" spans="2:29" x14ac:dyDescent="0.25">
      <c r="B10" s="7">
        <v>46180</v>
      </c>
      <c r="C10" s="8"/>
      <c r="D10" s="9"/>
      <c r="E10" s="10">
        <v>25</v>
      </c>
      <c r="F10" s="33">
        <f t="shared" si="0"/>
        <v>0</v>
      </c>
      <c r="G10" s="15"/>
      <c r="H10" s="16" t="s">
        <v>45</v>
      </c>
      <c r="I10" s="17"/>
      <c r="J10" s="18">
        <v>100000</v>
      </c>
      <c r="L10" s="52" t="s">
        <v>57</v>
      </c>
      <c r="M10" s="52" t="s">
        <v>45</v>
      </c>
      <c r="N10" s="53">
        <v>-100000</v>
      </c>
    </row>
    <row r="11" spans="2:29" x14ac:dyDescent="0.25">
      <c r="B11" s="7">
        <v>46181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  <c r="L14" t="s">
        <v>51</v>
      </c>
    </row>
    <row r="15" spans="2:29" x14ac:dyDescent="0.25">
      <c r="B15" s="7">
        <v>46185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  <c r="L15" t="s">
        <v>53</v>
      </c>
    </row>
    <row r="16" spans="2:29" x14ac:dyDescent="0.25">
      <c r="B16" s="7">
        <v>46186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46187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  <c r="L17" t="s">
        <v>55</v>
      </c>
    </row>
    <row r="18" spans="2:12" x14ac:dyDescent="0.25">
      <c r="B18" s="7">
        <v>46188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  <c r="L18" t="s">
        <v>56</v>
      </c>
    </row>
    <row r="19" spans="2:12" x14ac:dyDescent="0.25">
      <c r="B19" s="7">
        <v>46189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46190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46191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46192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46193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46194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46195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46196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46197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46198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46199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46200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46201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2" x14ac:dyDescent="0.25">
      <c r="B32" s="7">
        <v>46202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-231123.09254999994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231123.09254999994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2026-04-30T13:27:28Z</dcterms:modified>
</cp:coreProperties>
</file>